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348" windowWidth="14808" windowHeight="7776"/>
  </bookViews>
  <sheets>
    <sheet name="Исполнение 25г." sheetId="12" r:id="rId1"/>
  </sheets>
  <definedNames>
    <definedName name="_xlnm._FilterDatabase" localSheetId="0" hidden="1">'Исполнение 25г.'!$A$8:$G$303</definedName>
    <definedName name="_xlnm.Print_Titles" localSheetId="0">'Исполнение 25г.'!$5:$6</definedName>
    <definedName name="_xlnm.Print_Area" localSheetId="0">'Исполнение 25г.'!$A$1:$H$310</definedName>
  </definedNames>
  <calcPr calcId="152511"/>
</workbook>
</file>

<file path=xl/calcChain.xml><?xml version="1.0" encoding="utf-8"?>
<calcChain xmlns="http://schemas.openxmlformats.org/spreadsheetml/2006/main">
  <c r="G301" i="12" l="1"/>
  <c r="G300" i="12"/>
  <c r="G299" i="12"/>
  <c r="G295" i="12"/>
  <c r="G283" i="12"/>
  <c r="G274" i="12"/>
  <c r="G272" i="12"/>
  <c r="G269" i="12"/>
  <c r="G262" i="12"/>
  <c r="G257" i="12"/>
  <c r="G256" i="12"/>
  <c r="G255" i="12"/>
  <c r="G254" i="12"/>
  <c r="G251" i="12"/>
  <c r="G250" i="12"/>
  <c r="G242" i="12"/>
  <c r="G238" i="12"/>
  <c r="G231" i="12"/>
  <c r="G229" i="12"/>
  <c r="G224" i="12"/>
  <c r="G223" i="12"/>
  <c r="G222" i="12"/>
  <c r="G221" i="12"/>
  <c r="G220" i="12"/>
  <c r="G219" i="12"/>
  <c r="G218" i="12"/>
  <c r="G217" i="12"/>
  <c r="G216" i="12"/>
  <c r="G215" i="12"/>
  <c r="G214" i="12"/>
  <c r="G213" i="12"/>
  <c r="G212" i="12"/>
  <c r="G211" i="12"/>
  <c r="G210" i="12"/>
  <c r="G207" i="12"/>
  <c r="G204" i="12"/>
  <c r="G199" i="12"/>
  <c r="G187" i="12"/>
  <c r="G165" i="12"/>
  <c r="G163" i="12"/>
  <c r="G145" i="12"/>
  <c r="G141" i="12"/>
  <c r="G136" i="12"/>
  <c r="G135" i="12"/>
  <c r="G132" i="12"/>
  <c r="G131" i="12"/>
  <c r="G117" i="12"/>
  <c r="G89" i="12"/>
  <c r="G87" i="12"/>
  <c r="G47" i="12"/>
  <c r="G46" i="12"/>
  <c r="G44" i="12"/>
  <c r="G37" i="12"/>
  <c r="G36" i="12"/>
  <c r="G34" i="12"/>
  <c r="G32" i="12"/>
  <c r="G30" i="12"/>
  <c r="G26" i="12"/>
  <c r="G14" i="12"/>
  <c r="F301" i="12"/>
  <c r="F300" i="12"/>
  <c r="F299" i="12"/>
  <c r="F295" i="12"/>
  <c r="F283" i="12"/>
  <c r="F274" i="12"/>
  <c r="F272" i="12"/>
  <c r="F269" i="12"/>
  <c r="F262" i="12"/>
  <c r="F257" i="12"/>
  <c r="F256" i="12"/>
  <c r="F255" i="12"/>
  <c r="F254" i="12"/>
  <c r="F251" i="12"/>
  <c r="F250" i="12"/>
  <c r="F242" i="12"/>
  <c r="F238" i="12"/>
  <c r="F231" i="12"/>
  <c r="F229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7" i="12"/>
  <c r="F204" i="12"/>
  <c r="F199" i="12"/>
  <c r="F187" i="12"/>
  <c r="F165" i="12"/>
  <c r="F163" i="12"/>
  <c r="F145" i="12"/>
  <c r="F141" i="12"/>
  <c r="F136" i="12"/>
  <c r="F135" i="12"/>
  <c r="F132" i="12"/>
  <c r="F131" i="12"/>
  <c r="F117" i="12"/>
  <c r="F89" i="12"/>
  <c r="F87" i="12"/>
  <c r="F47" i="12"/>
  <c r="F46" i="12"/>
  <c r="F44" i="12"/>
  <c r="F37" i="12"/>
  <c r="F36" i="12"/>
  <c r="F34" i="12"/>
  <c r="F32" i="12"/>
  <c r="F30" i="12"/>
  <c r="F26" i="12"/>
  <c r="F14" i="12"/>
  <c r="E298" i="12" l="1"/>
  <c r="E260" i="12"/>
  <c r="D266" i="12" l="1"/>
  <c r="D268" i="12"/>
  <c r="E267" i="12"/>
  <c r="E252" i="12"/>
  <c r="E249" i="12"/>
  <c r="G268" i="12" l="1"/>
  <c r="F268" i="12"/>
  <c r="G266" i="12"/>
  <c r="F266" i="12"/>
  <c r="E129" i="12"/>
  <c r="E197" i="12"/>
  <c r="E186" i="12"/>
  <c r="E101" i="12"/>
  <c r="E108" i="12"/>
  <c r="E105" i="12"/>
  <c r="E125" i="12"/>
  <c r="E282" i="12"/>
  <c r="D203" i="12"/>
  <c r="E203" i="12"/>
  <c r="F203" i="12" l="1"/>
  <c r="E196" i="12"/>
  <c r="E100" i="12"/>
  <c r="E140" i="12"/>
  <c r="D140" i="12"/>
  <c r="E115" i="12"/>
  <c r="E56" i="12"/>
  <c r="E50" i="12"/>
  <c r="E48" i="12"/>
  <c r="E42" i="12"/>
  <c r="E40" i="12"/>
  <c r="E35" i="12"/>
  <c r="E33" i="12"/>
  <c r="E31" i="12"/>
  <c r="E29" i="12"/>
  <c r="E10" i="12"/>
  <c r="D285" i="12"/>
  <c r="D290" i="12"/>
  <c r="G290" i="12" l="1"/>
  <c r="F290" i="12"/>
  <c r="G285" i="12"/>
  <c r="F285" i="12"/>
  <c r="E112" i="12"/>
  <c r="F140" i="12"/>
  <c r="E39" i="12"/>
  <c r="D281" i="12"/>
  <c r="G281" i="12" l="1"/>
  <c r="F281" i="12"/>
  <c r="D161" i="12"/>
  <c r="D175" i="12"/>
  <c r="D167" i="12"/>
  <c r="D62" i="12"/>
  <c r="D200" i="12"/>
  <c r="D201" i="12"/>
  <c r="D25" i="12"/>
  <c r="D114" i="12"/>
  <c r="E162" i="12"/>
  <c r="D162" i="12"/>
  <c r="G162" i="12" l="1"/>
  <c r="F162" i="12"/>
  <c r="G200" i="12"/>
  <c r="F200" i="12"/>
  <c r="G114" i="12"/>
  <c r="F114" i="12"/>
  <c r="G201" i="12"/>
  <c r="F201" i="12"/>
  <c r="G62" i="12"/>
  <c r="F62" i="12"/>
  <c r="G175" i="12"/>
  <c r="F175" i="12"/>
  <c r="G25" i="12"/>
  <c r="F25" i="12"/>
  <c r="G167" i="12"/>
  <c r="F167" i="12"/>
  <c r="G161" i="12"/>
  <c r="F161" i="12"/>
  <c r="D54" i="12"/>
  <c r="D59" i="12"/>
  <c r="D21" i="12"/>
  <c r="D20" i="12"/>
  <c r="D19" i="12"/>
  <c r="D24" i="12"/>
  <c r="D23" i="12"/>
  <c r="G23" i="12" l="1"/>
  <c r="F23" i="12"/>
  <c r="G21" i="12"/>
  <c r="F21" i="12"/>
  <c r="G24" i="12"/>
  <c r="F24" i="12"/>
  <c r="G20" i="12"/>
  <c r="F20" i="12"/>
  <c r="G59" i="12"/>
  <c r="F59" i="12"/>
  <c r="G19" i="12"/>
  <c r="F19" i="12"/>
  <c r="G54" i="12"/>
  <c r="F54" i="12"/>
  <c r="D178" i="12"/>
  <c r="D160" i="12"/>
  <c r="D179" i="12"/>
  <c r="D176" i="12"/>
  <c r="D173" i="12"/>
  <c r="D169" i="12"/>
  <c r="D155" i="12"/>
  <c r="D134" i="12"/>
  <c r="E45" i="12"/>
  <c r="D45" i="12"/>
  <c r="G134" i="12" l="1"/>
  <c r="F134" i="12"/>
  <c r="G169" i="12"/>
  <c r="F169" i="12"/>
  <c r="G176" i="12"/>
  <c r="F176" i="12"/>
  <c r="G160" i="12"/>
  <c r="F160" i="12"/>
  <c r="E38" i="12"/>
  <c r="G45" i="12"/>
  <c r="F45" i="12"/>
  <c r="G155" i="12"/>
  <c r="F155" i="12"/>
  <c r="G173" i="12"/>
  <c r="F173" i="12"/>
  <c r="G179" i="12"/>
  <c r="F179" i="12"/>
  <c r="G178" i="12"/>
  <c r="F178" i="12"/>
  <c r="D190" i="12"/>
  <c r="D184" i="12"/>
  <c r="G184" i="12" l="1"/>
  <c r="F184" i="12"/>
  <c r="G190" i="12"/>
  <c r="F190" i="12"/>
  <c r="D189" i="12"/>
  <c r="D188" i="12"/>
  <c r="D150" i="12"/>
  <c r="D148" i="12"/>
  <c r="D126" i="12"/>
  <c r="D110" i="12"/>
  <c r="D109" i="12"/>
  <c r="D107" i="12"/>
  <c r="D106" i="12"/>
  <c r="D104" i="12"/>
  <c r="D103" i="12"/>
  <c r="D102" i="12"/>
  <c r="D92" i="12"/>
  <c r="D83" i="12"/>
  <c r="D76" i="12"/>
  <c r="D71" i="12"/>
  <c r="D70" i="12"/>
  <c r="D65" i="12"/>
  <c r="G70" i="12" l="1"/>
  <c r="F70" i="12"/>
  <c r="G92" i="12"/>
  <c r="F92" i="12"/>
  <c r="G65" i="12"/>
  <c r="F65" i="12"/>
  <c r="G71" i="12"/>
  <c r="F71" i="12"/>
  <c r="G83" i="12"/>
  <c r="F83" i="12"/>
  <c r="G102" i="12"/>
  <c r="F102" i="12"/>
  <c r="G104" i="12"/>
  <c r="F104" i="12"/>
  <c r="G107" i="12"/>
  <c r="F107" i="12"/>
  <c r="G110" i="12"/>
  <c r="F110" i="12"/>
  <c r="G148" i="12"/>
  <c r="F148" i="12"/>
  <c r="G188" i="12"/>
  <c r="F188" i="12"/>
  <c r="G76" i="12"/>
  <c r="F76" i="12"/>
  <c r="G103" i="12"/>
  <c r="F103" i="12"/>
  <c r="G106" i="12"/>
  <c r="F106" i="12"/>
  <c r="G109" i="12"/>
  <c r="F109" i="12"/>
  <c r="G126" i="12"/>
  <c r="F126" i="12"/>
  <c r="G150" i="12"/>
  <c r="F150" i="12"/>
  <c r="G189" i="12"/>
  <c r="F189" i="12"/>
  <c r="D302" i="12"/>
  <c r="D296" i="12"/>
  <c r="D267" i="12"/>
  <c r="G302" i="12" l="1"/>
  <c r="F302" i="12"/>
  <c r="G296" i="12"/>
  <c r="F296" i="12"/>
  <c r="G267" i="12"/>
  <c r="F267" i="12"/>
  <c r="D80" i="12"/>
  <c r="D79" i="12"/>
  <c r="D195" i="12"/>
  <c r="D191" i="12"/>
  <c r="D138" i="12"/>
  <c r="D98" i="12"/>
  <c r="G138" i="12" l="1"/>
  <c r="F138" i="12"/>
  <c r="G98" i="12"/>
  <c r="F98" i="12"/>
  <c r="G191" i="12"/>
  <c r="F191" i="12"/>
  <c r="G79" i="12"/>
  <c r="F79" i="12"/>
  <c r="G195" i="12"/>
  <c r="F195" i="12"/>
  <c r="G80" i="12"/>
  <c r="F80" i="12"/>
  <c r="D278" i="12"/>
  <c r="D277" i="12"/>
  <c r="D270" i="12"/>
  <c r="D259" i="12"/>
  <c r="D258" i="12"/>
  <c r="D253" i="12"/>
  <c r="D252" i="12"/>
  <c r="D246" i="12"/>
  <c r="D236" i="12"/>
  <c r="G236" i="12" l="1"/>
  <c r="F236" i="12"/>
  <c r="G258" i="12"/>
  <c r="F258" i="12"/>
  <c r="G246" i="12"/>
  <c r="F246" i="12"/>
  <c r="G253" i="12"/>
  <c r="F253" i="12"/>
  <c r="G259" i="12"/>
  <c r="F259" i="12"/>
  <c r="G277" i="12"/>
  <c r="F277" i="12"/>
  <c r="G252" i="12"/>
  <c r="F252" i="12"/>
  <c r="G270" i="12"/>
  <c r="F270" i="12"/>
  <c r="G278" i="12"/>
  <c r="F278" i="12"/>
  <c r="D57" i="12"/>
  <c r="D43" i="12"/>
  <c r="D41" i="12"/>
  <c r="D22" i="12"/>
  <c r="D16" i="12"/>
  <c r="D15" i="12"/>
  <c r="D13" i="12"/>
  <c r="D12" i="12"/>
  <c r="G16" i="12" l="1"/>
  <c r="F16" i="12"/>
  <c r="G12" i="12"/>
  <c r="F12" i="12"/>
  <c r="G15" i="12"/>
  <c r="F15" i="12"/>
  <c r="G22" i="12"/>
  <c r="F22" i="12"/>
  <c r="G43" i="12"/>
  <c r="F43" i="12"/>
  <c r="G13" i="12"/>
  <c r="F13" i="12"/>
  <c r="G41" i="12"/>
  <c r="F41" i="12"/>
  <c r="G57" i="12"/>
  <c r="F57" i="12"/>
  <c r="E209" i="12"/>
  <c r="E208" i="12" s="1"/>
  <c r="D209" i="12"/>
  <c r="D208" i="12" s="1"/>
  <c r="G208" i="12" l="1"/>
  <c r="F208" i="12"/>
  <c r="G209" i="12"/>
  <c r="F209" i="12"/>
  <c r="D51" i="12"/>
  <c r="D287" i="12"/>
  <c r="G287" i="12" l="1"/>
  <c r="F287" i="12"/>
  <c r="G51" i="12"/>
  <c r="F51" i="12"/>
  <c r="D154" i="12"/>
  <c r="D171" i="12"/>
  <c r="E164" i="12"/>
  <c r="D164" i="12"/>
  <c r="D158" i="12"/>
  <c r="D157" i="12"/>
  <c r="G158" i="12" l="1"/>
  <c r="F158" i="12"/>
  <c r="G157" i="12"/>
  <c r="F157" i="12"/>
  <c r="G171" i="12"/>
  <c r="F171" i="12"/>
  <c r="G164" i="12"/>
  <c r="F164" i="12"/>
  <c r="G154" i="12"/>
  <c r="F154" i="12"/>
  <c r="D198" i="12"/>
  <c r="D197" i="12" l="1"/>
  <c r="G198" i="12"/>
  <c r="F198" i="12"/>
  <c r="E78" i="12"/>
  <c r="D78" i="12"/>
  <c r="D181" i="12"/>
  <c r="G181" i="12" l="1"/>
  <c r="F181" i="12"/>
  <c r="G78" i="12"/>
  <c r="F78" i="12"/>
  <c r="D196" i="12"/>
  <c r="F197" i="12"/>
  <c r="G197" i="12"/>
  <c r="D116" i="12"/>
  <c r="D113" i="12"/>
  <c r="D133" i="12"/>
  <c r="D130" i="12"/>
  <c r="D194" i="12"/>
  <c r="D185" i="12"/>
  <c r="D183" i="12" s="1"/>
  <c r="D97" i="12"/>
  <c r="E183" i="12"/>
  <c r="D144" i="12"/>
  <c r="D121" i="12"/>
  <c r="D120" i="12"/>
  <c r="D84" i="12"/>
  <c r="D77" i="12"/>
  <c r="D75" i="12"/>
  <c r="D72" i="12"/>
  <c r="G72" i="12" l="1"/>
  <c r="F72" i="12"/>
  <c r="G120" i="12"/>
  <c r="F120" i="12"/>
  <c r="G144" i="12"/>
  <c r="F144" i="12"/>
  <c r="G75" i="12"/>
  <c r="F75" i="12"/>
  <c r="G84" i="12"/>
  <c r="F84" i="12"/>
  <c r="G121" i="12"/>
  <c r="F121" i="12"/>
  <c r="G97" i="12"/>
  <c r="F97" i="12"/>
  <c r="G194" i="12"/>
  <c r="F194" i="12"/>
  <c r="G133" i="12"/>
  <c r="F133" i="12"/>
  <c r="D115" i="12"/>
  <c r="G116" i="12"/>
  <c r="F116" i="12"/>
  <c r="G77" i="12"/>
  <c r="F77" i="12"/>
  <c r="G183" i="12"/>
  <c r="F183" i="12"/>
  <c r="G185" i="12"/>
  <c r="F185" i="12"/>
  <c r="G130" i="12"/>
  <c r="F130" i="12"/>
  <c r="G113" i="12"/>
  <c r="F113" i="12"/>
  <c r="G196" i="12"/>
  <c r="F196" i="12"/>
  <c r="E119" i="12"/>
  <c r="D74" i="12"/>
  <c r="D73" i="12" s="1"/>
  <c r="D69" i="12"/>
  <c r="D68" i="12" s="1"/>
  <c r="D11" i="12"/>
  <c r="D17" i="12"/>
  <c r="G17" i="12" l="1"/>
  <c r="F17" i="12"/>
  <c r="G11" i="12"/>
  <c r="F11" i="12"/>
  <c r="F115" i="12"/>
  <c r="G115" i="12"/>
  <c r="D18" i="12"/>
  <c r="D10" i="12" l="1"/>
  <c r="G18" i="12"/>
  <c r="F18" i="12"/>
  <c r="E143" i="12"/>
  <c r="D143" i="12"/>
  <c r="D119" i="12"/>
  <c r="D108" i="12"/>
  <c r="D105" i="12"/>
  <c r="D101" i="12"/>
  <c r="E82" i="12"/>
  <c r="D82" i="12"/>
  <c r="D81" i="12" s="1"/>
  <c r="E74" i="12"/>
  <c r="E69" i="12"/>
  <c r="G74" i="12" l="1"/>
  <c r="F74" i="12"/>
  <c r="G82" i="12"/>
  <c r="F82" i="12"/>
  <c r="G105" i="12"/>
  <c r="F105" i="12"/>
  <c r="G119" i="12"/>
  <c r="F119" i="12"/>
  <c r="G143" i="12"/>
  <c r="F143" i="12"/>
  <c r="G69" i="12"/>
  <c r="F69" i="12"/>
  <c r="D100" i="12"/>
  <c r="G101" i="12"/>
  <c r="F101" i="12"/>
  <c r="F108" i="12"/>
  <c r="G108" i="12"/>
  <c r="G10" i="12"/>
  <c r="F10" i="12"/>
  <c r="E88" i="12"/>
  <c r="D88" i="12"/>
  <c r="G88" i="12" l="1"/>
  <c r="F88" i="12"/>
  <c r="G100" i="12"/>
  <c r="F100" i="12"/>
  <c r="D186" i="12"/>
  <c r="F186" i="12" l="1"/>
  <c r="G186" i="12"/>
  <c r="E289" i="12"/>
  <c r="D289" i="12"/>
  <c r="D288" i="12" s="1"/>
  <c r="D261" i="12"/>
  <c r="D260" i="12"/>
  <c r="G260" i="12" l="1"/>
  <c r="F260" i="12"/>
  <c r="G261" i="12"/>
  <c r="F261" i="12"/>
  <c r="E288" i="12"/>
  <c r="G289" i="12"/>
  <c r="F289" i="12"/>
  <c r="D49" i="12"/>
  <c r="G49" i="12" l="1"/>
  <c r="F49" i="12"/>
  <c r="G288" i="12"/>
  <c r="F288" i="12"/>
  <c r="E193" i="12"/>
  <c r="D193" i="12"/>
  <c r="D182" i="12"/>
  <c r="D137" i="12"/>
  <c r="G137" i="12" l="1"/>
  <c r="F137" i="12"/>
  <c r="E192" i="12"/>
  <c r="G193" i="12"/>
  <c r="F193" i="12"/>
  <c r="D129" i="12"/>
  <c r="E182" i="12"/>
  <c r="E286" i="12"/>
  <c r="D286" i="12"/>
  <c r="G286" i="12" l="1"/>
  <c r="F286" i="12"/>
  <c r="D128" i="12"/>
  <c r="F129" i="12"/>
  <c r="G129" i="12"/>
  <c r="G182" i="12"/>
  <c r="F182" i="12"/>
  <c r="D298" i="12"/>
  <c r="D294" i="12"/>
  <c r="D293" i="12" s="1"/>
  <c r="D292" i="12" s="1"/>
  <c r="D291" i="12" s="1"/>
  <c r="E297" i="12"/>
  <c r="E294" i="12"/>
  <c r="E245" i="12"/>
  <c r="D245" i="12"/>
  <c r="E241" i="12"/>
  <c r="D241" i="12"/>
  <c r="D249" i="12"/>
  <c r="D284" i="12"/>
  <c r="E284" i="12"/>
  <c r="D282" i="12"/>
  <c r="D280" i="12"/>
  <c r="E280" i="12"/>
  <c r="G280" i="12" l="1"/>
  <c r="F280" i="12"/>
  <c r="G284" i="12"/>
  <c r="F284" i="12"/>
  <c r="D248" i="12"/>
  <c r="G249" i="12"/>
  <c r="F249" i="12"/>
  <c r="G241" i="12"/>
  <c r="F241" i="12"/>
  <c r="G245" i="12"/>
  <c r="F245" i="12"/>
  <c r="D297" i="12"/>
  <c r="G297" i="12" s="1"/>
  <c r="G298" i="12"/>
  <c r="F298" i="12"/>
  <c r="G282" i="12"/>
  <c r="F282" i="12"/>
  <c r="E293" i="12"/>
  <c r="G294" i="12"/>
  <c r="F294" i="12"/>
  <c r="E279" i="12"/>
  <c r="D279" i="12"/>
  <c r="E237" i="12"/>
  <c r="D237" i="12"/>
  <c r="D240" i="12"/>
  <c r="D244" i="12"/>
  <c r="D234" i="12"/>
  <c r="F297" i="12" l="1"/>
  <c r="G244" i="12"/>
  <c r="F244" i="12"/>
  <c r="E292" i="12"/>
  <c r="G293" i="12"/>
  <c r="F293" i="12"/>
  <c r="G234" i="12"/>
  <c r="F234" i="12"/>
  <c r="G240" i="12"/>
  <c r="F240" i="12"/>
  <c r="G237" i="12"/>
  <c r="F237" i="12"/>
  <c r="G279" i="12"/>
  <c r="F279" i="12"/>
  <c r="E265" i="12"/>
  <c r="D265" i="12"/>
  <c r="G265" i="12" l="1"/>
  <c r="F265" i="12"/>
  <c r="E291" i="12"/>
  <c r="G292" i="12"/>
  <c r="F292" i="12"/>
  <c r="E243" i="12"/>
  <c r="D243" i="12"/>
  <c r="D239" i="12"/>
  <c r="E239" i="12"/>
  <c r="D235" i="12"/>
  <c r="E235" i="12"/>
  <c r="E233" i="12"/>
  <c r="D233" i="12"/>
  <c r="E248" i="12"/>
  <c r="E230" i="12"/>
  <c r="D230" i="12"/>
  <c r="G248" i="12" l="1"/>
  <c r="F248" i="12"/>
  <c r="G233" i="12"/>
  <c r="F233" i="12"/>
  <c r="G243" i="12"/>
  <c r="F243" i="12"/>
  <c r="G230" i="12"/>
  <c r="F230" i="12"/>
  <c r="G235" i="12"/>
  <c r="F235" i="12"/>
  <c r="G239" i="12"/>
  <c r="F239" i="12"/>
  <c r="G291" i="12"/>
  <c r="F291" i="12"/>
  <c r="E276" i="12"/>
  <c r="D276" i="12"/>
  <c r="D275" i="12" s="1"/>
  <c r="E273" i="12"/>
  <c r="D273" i="12"/>
  <c r="E271" i="12"/>
  <c r="D271" i="12"/>
  <c r="E264" i="12"/>
  <c r="D264" i="12"/>
  <c r="E247" i="12"/>
  <c r="D247" i="12"/>
  <c r="D232" i="12" s="1"/>
  <c r="E228" i="12"/>
  <c r="D228" i="12"/>
  <c r="D227" i="12" s="1"/>
  <c r="E206" i="12"/>
  <c r="D206" i="12"/>
  <c r="D205" i="12" s="1"/>
  <c r="D202" i="12" s="1"/>
  <c r="D192" i="12"/>
  <c r="E180" i="12"/>
  <c r="D180" i="12"/>
  <c r="E174" i="12"/>
  <c r="D174" i="12"/>
  <c r="D172" i="12"/>
  <c r="E172" i="12"/>
  <c r="E170" i="12"/>
  <c r="D170" i="12"/>
  <c r="E168" i="12"/>
  <c r="D168" i="12"/>
  <c r="E166" i="12"/>
  <c r="D166" i="12"/>
  <c r="D153" i="12"/>
  <c r="E153" i="12"/>
  <c r="E149" i="12"/>
  <c r="D149" i="12"/>
  <c r="E147" i="12"/>
  <c r="D147" i="12"/>
  <c r="D142" i="12"/>
  <c r="E142" i="12"/>
  <c r="D127" i="12"/>
  <c r="E128" i="12"/>
  <c r="E124" i="12"/>
  <c r="D125" i="12"/>
  <c r="E118" i="12"/>
  <c r="D118" i="12"/>
  <c r="D112" i="12"/>
  <c r="E96" i="12"/>
  <c r="D96" i="12"/>
  <c r="D95" i="12" s="1"/>
  <c r="D94" i="12" s="1"/>
  <c r="E91" i="12"/>
  <c r="D91" i="12"/>
  <c r="D90" i="12" s="1"/>
  <c r="E86" i="12"/>
  <c r="D86" i="12"/>
  <c r="D85" i="12" s="1"/>
  <c r="E81" i="12"/>
  <c r="E73" i="12"/>
  <c r="E68" i="12"/>
  <c r="E64" i="12"/>
  <c r="D64" i="12"/>
  <c r="D63" i="12" s="1"/>
  <c r="E61" i="12"/>
  <c r="D61" i="12"/>
  <c r="E58" i="12"/>
  <c r="D58" i="12"/>
  <c r="D56" i="12"/>
  <c r="E53" i="12"/>
  <c r="D53" i="12"/>
  <c r="D50" i="12"/>
  <c r="D48" i="12"/>
  <c r="D42" i="12"/>
  <c r="D40" i="12"/>
  <c r="D35" i="12"/>
  <c r="D33" i="12"/>
  <c r="D31" i="12"/>
  <c r="D29" i="12"/>
  <c r="E9" i="12"/>
  <c r="D9" i="12"/>
  <c r="G33" i="12" l="1"/>
  <c r="F33" i="12"/>
  <c r="G48" i="12"/>
  <c r="F48" i="12"/>
  <c r="G56" i="12"/>
  <c r="F56" i="12"/>
  <c r="G58" i="12"/>
  <c r="F58" i="12"/>
  <c r="G61" i="12"/>
  <c r="F61" i="12"/>
  <c r="E63" i="12"/>
  <c r="E60" i="12" s="1"/>
  <c r="G64" i="12"/>
  <c r="F64" i="12"/>
  <c r="G73" i="12"/>
  <c r="F73" i="12"/>
  <c r="G112" i="12"/>
  <c r="F112" i="12"/>
  <c r="G118" i="12"/>
  <c r="F118" i="12"/>
  <c r="E123" i="12"/>
  <c r="G147" i="12"/>
  <c r="F147" i="12"/>
  <c r="G149" i="12"/>
  <c r="F149" i="12"/>
  <c r="G166" i="12"/>
  <c r="F166" i="12"/>
  <c r="G168" i="12"/>
  <c r="F168" i="12"/>
  <c r="G170" i="12"/>
  <c r="F170" i="12"/>
  <c r="G174" i="12"/>
  <c r="F174" i="12"/>
  <c r="G180" i="12"/>
  <c r="F180" i="12"/>
  <c r="G29" i="12"/>
  <c r="F29" i="12"/>
  <c r="G40" i="12"/>
  <c r="F40" i="12"/>
  <c r="G9" i="12"/>
  <c r="F9" i="12"/>
  <c r="G31" i="12"/>
  <c r="F31" i="12"/>
  <c r="G35" i="12"/>
  <c r="F35" i="12"/>
  <c r="G42" i="12"/>
  <c r="F42" i="12"/>
  <c r="G50" i="12"/>
  <c r="F50" i="12"/>
  <c r="G53" i="12"/>
  <c r="F53" i="12"/>
  <c r="E67" i="12"/>
  <c r="G68" i="12"/>
  <c r="F68" i="12"/>
  <c r="G81" i="12"/>
  <c r="F81" i="12"/>
  <c r="E85" i="12"/>
  <c r="G86" i="12"/>
  <c r="F86" i="12"/>
  <c r="E90" i="12"/>
  <c r="G91" i="12"/>
  <c r="F91" i="12"/>
  <c r="E95" i="12"/>
  <c r="G96" i="12"/>
  <c r="F96" i="12"/>
  <c r="D124" i="12"/>
  <c r="D123" i="12" s="1"/>
  <c r="D122" i="12" s="1"/>
  <c r="G125" i="12"/>
  <c r="F125" i="12"/>
  <c r="E127" i="12"/>
  <c r="G128" i="12"/>
  <c r="F128" i="12"/>
  <c r="G142" i="12"/>
  <c r="F142" i="12"/>
  <c r="G153" i="12"/>
  <c r="F153" i="12"/>
  <c r="G172" i="12"/>
  <c r="F172" i="12"/>
  <c r="F192" i="12"/>
  <c r="G192" i="12"/>
  <c r="E205" i="12"/>
  <c r="G206" i="12"/>
  <c r="F206" i="12"/>
  <c r="E227" i="12"/>
  <c r="G228" i="12"/>
  <c r="F228" i="12"/>
  <c r="E232" i="12"/>
  <c r="G247" i="12"/>
  <c r="F247" i="12"/>
  <c r="G264" i="12"/>
  <c r="F264" i="12"/>
  <c r="G271" i="12"/>
  <c r="F271" i="12"/>
  <c r="G273" i="12"/>
  <c r="F273" i="12"/>
  <c r="E275" i="12"/>
  <c r="G276" i="12"/>
  <c r="F276" i="12"/>
  <c r="E122" i="12"/>
  <c r="D39" i="12"/>
  <c r="D67" i="12"/>
  <c r="E111" i="12"/>
  <c r="E99" i="12"/>
  <c r="E177" i="12"/>
  <c r="D159" i="12"/>
  <c r="D156" i="12"/>
  <c r="E156" i="12"/>
  <c r="E55" i="12"/>
  <c r="D55" i="12"/>
  <c r="D52" i="12" s="1"/>
  <c r="E159" i="12"/>
  <c r="D177" i="12"/>
  <c r="D263" i="12"/>
  <c r="D226" i="12" s="1"/>
  <c r="D225" i="12" s="1"/>
  <c r="E28" i="12"/>
  <c r="D111" i="12"/>
  <c r="D28" i="12"/>
  <c r="D27" i="12" s="1"/>
  <c r="D99" i="12"/>
  <c r="D93" i="12" s="1"/>
  <c r="E263" i="12"/>
  <c r="D60" i="12"/>
  <c r="D146" i="12"/>
  <c r="D139" i="12" s="1"/>
  <c r="E146" i="12"/>
  <c r="E139" i="12" l="1"/>
  <c r="G146" i="12"/>
  <c r="F146" i="12"/>
  <c r="E226" i="12"/>
  <c r="G263" i="12"/>
  <c r="F263" i="12"/>
  <c r="E27" i="12"/>
  <c r="G28" i="12"/>
  <c r="F28" i="12"/>
  <c r="G60" i="12"/>
  <c r="F60" i="12"/>
  <c r="G159" i="12"/>
  <c r="F159" i="12"/>
  <c r="E52" i="12"/>
  <c r="G55" i="12"/>
  <c r="F55" i="12"/>
  <c r="D152" i="12"/>
  <c r="G177" i="12"/>
  <c r="F177" i="12"/>
  <c r="G111" i="12"/>
  <c r="F111" i="12"/>
  <c r="D38" i="12"/>
  <c r="G39" i="12"/>
  <c r="F39" i="12"/>
  <c r="G275" i="12"/>
  <c r="F275" i="12"/>
  <c r="G227" i="12"/>
  <c r="F227" i="12"/>
  <c r="G127" i="12"/>
  <c r="F127" i="12"/>
  <c r="E94" i="12"/>
  <c r="G95" i="12"/>
  <c r="F95" i="12"/>
  <c r="G85" i="12"/>
  <c r="F85" i="12"/>
  <c r="F124" i="12"/>
  <c r="G123" i="12"/>
  <c r="F123" i="12"/>
  <c r="G156" i="12"/>
  <c r="F156" i="12"/>
  <c r="E93" i="12"/>
  <c r="G99" i="12"/>
  <c r="F99" i="12"/>
  <c r="G122" i="12"/>
  <c r="F122" i="12"/>
  <c r="G232" i="12"/>
  <c r="F232" i="12"/>
  <c r="E202" i="12"/>
  <c r="G205" i="12"/>
  <c r="F205" i="12"/>
  <c r="G90" i="12"/>
  <c r="F90" i="12"/>
  <c r="G67" i="12"/>
  <c r="F67" i="12"/>
  <c r="G124" i="12"/>
  <c r="G63" i="12"/>
  <c r="F63" i="12"/>
  <c r="E152" i="12"/>
  <c r="D151" i="12"/>
  <c r="D66" i="12"/>
  <c r="E151" i="12" l="1"/>
  <c r="G152" i="12"/>
  <c r="F152" i="12"/>
  <c r="G202" i="12"/>
  <c r="F202" i="12"/>
  <c r="G38" i="12"/>
  <c r="F38" i="12"/>
  <c r="G52" i="12"/>
  <c r="F52" i="12"/>
  <c r="E225" i="12"/>
  <c r="G226" i="12"/>
  <c r="F226" i="12"/>
  <c r="E66" i="12"/>
  <c r="G93" i="12"/>
  <c r="F93" i="12"/>
  <c r="G94" i="12"/>
  <c r="F94" i="12"/>
  <c r="G27" i="12"/>
  <c r="F27" i="12"/>
  <c r="G139" i="12"/>
  <c r="F139" i="12"/>
  <c r="D8" i="12"/>
  <c r="D303" i="12" s="1"/>
  <c r="E8" i="12"/>
  <c r="G225" i="12" l="1"/>
  <c r="F225" i="12"/>
  <c r="E303" i="12"/>
  <c r="G8" i="12"/>
  <c r="F8" i="12"/>
  <c r="G66" i="12"/>
  <c r="F66" i="12"/>
  <c r="G151" i="12"/>
  <c r="F151" i="12"/>
  <c r="G303" i="12" l="1"/>
  <c r="F303" i="12"/>
</calcChain>
</file>

<file path=xl/sharedStrings.xml><?xml version="1.0" encoding="utf-8"?>
<sst xmlns="http://schemas.openxmlformats.org/spreadsheetml/2006/main" count="896" uniqueCount="558">
  <si>
    <t>Наименование</t>
  </si>
  <si>
    <t xml:space="preserve">главного админи-стратора </t>
  </si>
  <si>
    <t>НАЛОГОВЫЕ И НЕНАЛОГОВЫЕ ДОХОДЫ</t>
  </si>
  <si>
    <t>000</t>
  </si>
  <si>
    <t>НАЛОГИ НА ПРИБЫЛЬ, ДОХОДЫ</t>
  </si>
  <si>
    <t>Налог на доходы физических лиц</t>
  </si>
  <si>
    <t>182</t>
  </si>
  <si>
    <t>1 01 02010 01 0000 110</t>
  </si>
  <si>
    <t>1 01 02020 01 0000 110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</si>
  <si>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</si>
  <si>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</si>
  <si>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1 01 02040 01 0000 110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</si>
  <si>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</si>
  <si>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</si>
  <si>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</si>
  <si>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</si>
  <si>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</si>
  <si>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</si>
  <si>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</si>
  <si>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</si>
  <si>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</si>
  <si>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</si>
  <si>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</si>
  <si>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</si>
  <si>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</si>
  <si>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</si>
  <si>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</si>
  <si>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</si>
  <si>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</si>
  <si>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1 05 01010 01 0000 110</t>
  </si>
  <si>
    <t>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</si>
  <si>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</si>
  <si>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</si>
  <si>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</si>
  <si>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1 05 01021 01 0000 110</t>
  </si>
  <si>
    <t>Налог, взимаемый в связи с применением патентной системы налогообложения</t>
  </si>
  <si>
    <t>1 05 04010 02 0000 110</t>
  </si>
  <si>
    <t>НАЛОГИ НА ИМУЩЕСТВО</t>
  </si>
  <si>
    <t>Налог на имущество физических лиц</t>
  </si>
  <si>
    <t>1 06 01020 04 0000 110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</si>
  <si>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</si>
  <si>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</si>
  <si>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округов</t>
  </si>
  <si>
    <t>1 06 06032 04 0000 110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</si>
  <si>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</si>
  <si>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</si>
  <si>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городских округов</t>
  </si>
  <si>
    <t>1 06 06042 04 0000 110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</si>
  <si>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</si>
  <si>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</si>
  <si>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</si>
  <si>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</si>
  <si>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</si>
  <si>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904</t>
  </si>
  <si>
    <t>1 08 07150 01 0000 110</t>
  </si>
  <si>
    <t>909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</si>
  <si>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</si>
  <si>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</si>
  <si>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</si>
  <si>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</si>
  <si>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</si>
  <si>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</si>
  <si>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</si>
  <si>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</si>
  <si>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</si>
  <si>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</si>
  <si>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1 11 05074 04 0000 120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</si>
  <si>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</si>
  <si>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</si>
  <si>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</si>
  <si>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</si>
  <si>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по договорам социального найма)</t>
  </si>
  <si>
    <t>1 11 09044 04 0064 120</t>
  </si>
  <si>
    <t>1 11 09044 04 1064 120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</si>
  <si>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по договорам социального найма) (пени и проценты)</t>
  </si>
  <si>
    <t>1 11 09 044 04 2064 120</t>
  </si>
  <si>
    <t>ПЛАТЕЖИ ПРИ ПОЛЬЗОВАНИИ ПРИРОДНЫМИ РЕСУРСАМИ</t>
  </si>
  <si>
    <t>Плата за негативное воздействие на окружающую среду</t>
  </si>
  <si>
    <t>048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</si>
  <si>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</si>
  <si>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</si>
  <si>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</si>
  <si>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</si>
  <si>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</si>
  <si>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размещение отходов производства</t>
  </si>
  <si>
    <t>1 12 01041 01 0000 120</t>
  </si>
  <si>
    <t>Плата за использование лесов</t>
  </si>
  <si>
    <t>Плата за использование лесов, расположенных на землях иных категорий, находящихся в собственности городских округов</t>
  </si>
  <si>
    <t>1 12 04040 04 0000 120</t>
  </si>
  <si>
    <t>1 12 04042 04 1000 120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</si>
  <si>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</si>
  <si>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</si>
  <si>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</si>
  <si>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1 13 01990 00 0000 130</t>
  </si>
  <si>
    <t>Прочие доходы от оказания платных услуг (работ) получателями средств бюджетов городских округов</t>
  </si>
  <si>
    <t>1 13 01994 04 0000 130</t>
  </si>
  <si>
    <t>1 13 01994 04 0025 130</t>
  </si>
  <si>
    <t>Доходы от компенсации затрат государства</t>
  </si>
  <si>
    <t>Прочие доходы от компенсации затрат государства</t>
  </si>
  <si>
    <t>1 13 02990 00 0000 130</t>
  </si>
  <si>
    <t>Прочие доходы от компенсации затрат бюджетов городских округов</t>
  </si>
  <si>
    <t>1 13 02994 04 0000 130</t>
  </si>
  <si>
    <t>Прочие доходы от компенсации затрат бюджетов городских округов (возмещение восстановительной стоимости за снос зеленых насаждений)</t>
  </si>
  <si>
    <t>1 13 02994 04 0007 130</t>
  </si>
  <si>
    <t>Прочие доходы от  компенсации затрат бюджетов городских округов (возмещение за подвоз питьевой воды)</t>
  </si>
  <si>
    <t>1 13 02994 04 0026 130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</si>
  <si>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</si>
  <si>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</si>
  <si>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</si>
  <si>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1 14 02040 04 0000 410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</si>
  <si>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</si>
  <si>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</si>
  <si>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</si>
  <si>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</si>
  <si>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</si>
  <si>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</si>
  <si>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1 14 06024 04 0000 430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</si>
  <si>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</si>
  <si>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</si>
  <si>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</si>
  <si>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</si>
  <si>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</si>
  <si>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806</t>
  </si>
  <si>
    <t>1 16 01053 01 0000 140</t>
  </si>
  <si>
    <t>837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</si>
  <si>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</si>
  <si>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</si>
  <si>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</si>
  <si>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</si>
  <si>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</si>
  <si>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</si>
  <si>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</si>
  <si>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</si>
  <si>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</si>
  <si>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</si>
  <si>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</si>
  <si>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</si>
  <si>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</si>
  <si>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1 16 01150 01 0000 140</t>
  </si>
  <si>
    <t>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</si>
  <si>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</si>
  <si>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</si>
  <si>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</si>
  <si>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</si>
  <si>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</si>
  <si>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</si>
  <si>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</si>
  <si>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</si>
  <si>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</si>
  <si>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</si>
  <si>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</si>
  <si>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</si>
  <si>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</si>
  <si>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907</t>
  </si>
  <si>
    <t>1 16 02020 02 0036 140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</si>
  <si>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</si>
  <si>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</si>
  <si>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1 16 07090 00 0000 140</t>
  </si>
  <si>
    <t>1 16 07090 04 0035 140</t>
  </si>
  <si>
    <t>1 16 07090 04 0038 140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</si>
  <si>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</si>
  <si>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</si>
  <si>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</si>
  <si>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1 16 10123 01 0000 140</t>
  </si>
  <si>
    <t>1 16 10123 01 0041 140</t>
  </si>
  <si>
    <t>ПРОЧИЕ НЕНАЛОГОВЫЕ ДОХОДЫ</t>
  </si>
  <si>
    <t>Прочие неналоговые доходы</t>
  </si>
  <si>
    <t>Прочие неналоговые доходы бюджетов городских округов</t>
  </si>
  <si>
    <t>1 17 05040 04 0000 180</t>
  </si>
  <si>
    <t>Прочие неналоговые доходы бюджетов городских округов (проценты за рассрочку приобретаемого арендуемого имущества)</t>
  </si>
  <si>
    <t>1 17 05040 04 0008 180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</si>
  <si>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</si>
  <si>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</si>
  <si>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</si>
  <si>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</si>
  <si>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из бюджета субъекта Российской Федерации</t>
  </si>
  <si>
    <t>905</t>
  </si>
  <si>
    <t>2 02 15001 04 0000 150</t>
  </si>
  <si>
    <t>Субсидии бюджетам бюджетной системы Российской Федерации (межбюджетные субсидии)</t>
  </si>
  <si>
    <t>903</t>
  </si>
  <si>
    <t>902</t>
  </si>
  <si>
    <t>Прочие субсидии</t>
  </si>
  <si>
    <t>Прочие субсидии бюджетам городских округов</t>
  </si>
  <si>
    <t>Прочие субсидии бюджетам городских округов (субсидии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области)</t>
  </si>
  <si>
    <t>Прочие субсидии бюджетам городских округов (субсидии местным бюджетам на реализацию мероприятий перечня проектов народных инициатив)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</si>
  <si>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</si>
  <si>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</si>
  <si>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</si>
  <si>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Осуществление областных государственных полномочий по обеспечению бесплатным двухразовым питанием детей-инвалидов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</si>
  <si>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</si>
  <si>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</si>
  <si>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2 02 35120 04 0000 150</t>
  </si>
  <si>
    <t>Прочие субвенции</t>
  </si>
  <si>
    <t>Прочие субвенции бюджетам городских округов</t>
  </si>
  <si>
    <t>ИТОГО ДОХОДОВ</t>
  </si>
  <si>
    <t>Председатель Городской Думы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</si>
  <si>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</si>
  <si>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</si>
  <si>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</si>
  <si>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1 11 09080 04 1030 120</t>
  </si>
  <si>
    <t>1 11 09080 04 1031 120</t>
  </si>
  <si>
    <t>1 11 09080 04 0030 120</t>
  </si>
  <si>
    <t>1 11 09080 04 0031 120</t>
  </si>
  <si>
    <t>1 11 09080 04 0032 120</t>
  </si>
  <si>
    <t>1 11 09080 04 1032 120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</si>
  <si>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</si>
  <si>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1 01 02080 01 0000 110</t>
  </si>
  <si>
    <t>1 08 07150 01 1000 110</t>
  </si>
  <si>
    <t>1 11 05012 04 1000 120</t>
  </si>
  <si>
    <t>1 11 05024 04 1000 120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</si>
  <si>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(сумма платежа)</t>
  </si>
  <si>
    <t>1 11 05074 04 1000 120</t>
  </si>
  <si>
    <t>Доходы от сдачи в аренду имущества, составляющего казну городских округов (за исключением земельных участков) (сумма платежа)</t>
  </si>
  <si>
    <t>1 11 09080 04 0000 120</t>
  </si>
  <si>
    <t>1 14 02043 04 1000 410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</si>
  <si>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(сумма платежа)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</si>
  <si>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</si>
  <si>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(штрафы за правонарушения в сфере благоустройства города Усть-Илимска)</t>
  </si>
  <si>
    <t>1 03 02241 01 0000 110</t>
  </si>
  <si>
    <t>1 03 02251 01 0000 110</t>
  </si>
  <si>
    <t>1 03 02261 01 0000 110</t>
  </si>
  <si>
    <t>1 05 03010 01 0000 110</t>
  </si>
  <si>
    <t>076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</si>
  <si>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</si>
  <si>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1 01 02130 01 0000 110</t>
  </si>
  <si>
    <t xml:space="preserve"> 1 01 02140 01 0000 110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</si>
  <si>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</si>
  <si>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</si>
  <si>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</si>
  <si>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1 11 05410 00 0000 120</t>
  </si>
  <si>
    <t xml:space="preserve"> 1 11 05410 04 0000 120</t>
  </si>
  <si>
    <t>Прочие доходы от оказания платных услуг (работ) получателями средств бюджетов городских округов (плата за предоставление сведений в градостроительной деятельности Комитета по управлению муниципальным имуществом Администрации города Усть-Илимска)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</si>
  <si>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</si>
  <si>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</si>
  <si>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</si>
  <si>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1 16 01160 01 0000 140</t>
  </si>
  <si>
    <t>Налог, взимаемый в связи с применением упрощенной системы налогообложения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</si>
  <si>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</si>
  <si>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</si>
  <si>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</si>
  <si>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</si>
  <si>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</si>
  <si>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</si>
  <si>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Прочие субсидии бюджетам городских округов (субсидии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дому)</t>
  </si>
  <si>
    <t xml:space="preserve">Государственная пошлина за выдачу разрешения на установку рекламной конструкции (сумма платежа) </t>
  </si>
  <si>
    <t>906</t>
  </si>
  <si>
    <t>Прочие субсидии бюджетам городских округов (субсидии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области)</t>
  </si>
  <si>
    <t>Прочие субсидии бюджетам городских округов (субсидии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</si>
  <si>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Прочие субвенции бюджетам городских округов (субвенции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организациях)</t>
  </si>
  <si>
    <t>Прочие субвенции бюджетам городских округов (субвенции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</si>
  <si>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</si>
  <si>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</si>
  <si>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</si>
  <si>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</si>
  <si>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</si>
  <si>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1 11 05312 04 0000 120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</si>
  <si>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</si>
  <si>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рекламной конструкции, а также средства от продажи права на установку и эксплуатацию рекламной конструкции) (сумма платежа)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</si>
  <si>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объектов) (сумма платежа)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</si>
  <si>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 (штрафы за пользование денежными средствами)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</si>
  <si>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 (неосновательное обогащение)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</si>
  <si>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по договорам социального найма) (сумма платежа)</t>
  </si>
  <si>
    <t>Единая субвенция местным бюджетам из бюджета субъекта Российской Федерации</t>
  </si>
  <si>
    <t>Единая субвенция бюджетам городских округов из бюджета субъекта Российской Федерации</t>
  </si>
  <si>
    <t>2 02 36900 04 0000 150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</si>
  <si>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</si>
  <si>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</si>
  <si>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</si>
  <si>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</si>
  <si>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</si>
  <si>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 xml:space="preserve">000 1 05 00000 00 0000 000 </t>
  </si>
  <si>
    <t>000 1 05 01000 00 0000 110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</si>
  <si>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</si>
  <si>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</si>
  <si>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</si>
  <si>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</si>
  <si>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</si>
  <si>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</si>
  <si>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</si>
  <si>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</si>
  <si>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</si>
  <si>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</si>
  <si>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000 1 11 05070 00 0000 120</t>
  </si>
  <si>
    <t>000 1 11 05300 00 0000 120</t>
  </si>
  <si>
    <t>000 1 11 05400 00 0000 120</t>
  </si>
  <si>
    <t>000 1 11 09000 00 0000 120</t>
  </si>
  <si>
    <t>000 1 11 09040 00 0000 120</t>
  </si>
  <si>
    <t>000 1 11 09080 00 0000 120</t>
  </si>
  <si>
    <t>000 1 12 00000 00 0000 000</t>
  </si>
  <si>
    <t>000 1 12 01000 01 0000 120</t>
  </si>
  <si>
    <t>000 1 12 04000 00 0000 120</t>
  </si>
  <si>
    <t>000 1 13 00000 00 0000 000</t>
  </si>
  <si>
    <t>000 1 13 01000 00 0000 130</t>
  </si>
  <si>
    <t>000 1 13 02000 00 0000 130</t>
  </si>
  <si>
    <t>000 1 14 00000 00 0000 000</t>
  </si>
  <si>
    <t>000 1 14 06000 00 0000 430</t>
  </si>
  <si>
    <t xml:space="preserve">000 1 16 00000 00 0000 000 </t>
  </si>
  <si>
    <t>000 1 16 01000 01 0000 140</t>
  </si>
  <si>
    <t>000 1 16 02000 02 0000 140</t>
  </si>
  <si>
    <t>000 1 16 07000 00 0000 140</t>
  </si>
  <si>
    <t>000 1 16 10000 00 0000 140</t>
  </si>
  <si>
    <t>000 1 16 18000 02 0000 140</t>
  </si>
  <si>
    <t>000 1 17 00000 00 0000 000</t>
  </si>
  <si>
    <t>000 1 17 05000 00 0000 180</t>
  </si>
  <si>
    <t>000 2 00 00000 00 0000 000</t>
  </si>
  <si>
    <t>000 2 02 00000 00 0000 000</t>
  </si>
  <si>
    <t>000 2 02 10000 00 0000 150</t>
  </si>
  <si>
    <t>000 2 02 15001 00 0000 150</t>
  </si>
  <si>
    <t>000 2 02 20000 00 0000 150</t>
  </si>
  <si>
    <t>000 2 02 29999 00 0000 150</t>
  </si>
  <si>
    <t>000 2 02 29999 04 0000 150</t>
  </si>
  <si>
    <t>000 2 02 30000 00 0000 150</t>
  </si>
  <si>
    <t>000 2 02 30024 00 0000 150</t>
  </si>
  <si>
    <t>000 2 02 35120 00 0000 150</t>
  </si>
  <si>
    <t>000 2 02 36900 00 0000 150</t>
  </si>
  <si>
    <t>000 2 02 39999 00 0000 150</t>
  </si>
  <si>
    <t>000 2 02 30024 04 0000 150</t>
  </si>
  <si>
    <t>000 2 02 39999 04 0000 150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</si>
  <si>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участков(сумма платежа)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</si>
  <si>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</si>
  <si>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</si>
  <si>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2 02 15002 04 0000 150</t>
  </si>
  <si>
    <t>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</si>
  <si>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</si>
  <si>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</si>
  <si>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</si>
  <si>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</si>
  <si>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</si>
  <si>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2 02 25466 04 0000 150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</si>
  <si>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</si>
  <si>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</si>
  <si>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2 02 25519 04 0000 150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</si>
  <si>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 (плата за размещение нестационарных торговых объектов) (сумма платежа)</t>
  </si>
  <si>
    <t>Плата за выбросы загрязняющих веществ в атмосферный воздух стационарными объектами</t>
  </si>
  <si>
    <t>000 2 02 15002 00 0000 150</t>
  </si>
  <si>
    <t>000 2 02 25116 00 0000 150</t>
  </si>
  <si>
    <t>000 2 02 25304 00 0000 150</t>
  </si>
  <si>
    <t>000 2 02 25466 00 0000 150</t>
  </si>
  <si>
    <t>000 2 02 25519 00 0000 150</t>
  </si>
  <si>
    <t xml:space="preserve">000 1 11 05010 00 0000 120 </t>
  </si>
  <si>
    <t xml:space="preserve">000 1 11 05020 00 0000 120 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</si>
  <si>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</si>
  <si>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</si>
  <si>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</si>
  <si>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</si>
  <si>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2 02 25424 04 0000 150</t>
  </si>
  <si>
    <t>Иные межбюджетные трансферты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</si>
  <si>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</si>
  <si>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2 02 45050 04 0000 150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</si>
  <si>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</si>
  <si>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</si>
  <si>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</si>
  <si>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</si>
  <si>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</si>
  <si>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</si>
  <si>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</si>
  <si>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городских округов (субсидии местным бюджетам на осуществление мероприятий по капитальному ремонту объектов муниципальной собственности в сфере культуры)</t>
  </si>
  <si>
    <t>Прочие субсидии бюджетам городских округов (субсидии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области)</t>
  </si>
  <si>
    <t>Прочие субсидии бюджетам городских округов (субсидии местным бюджетам на осуществление мероприятий по капитальному ремонту объектов муниципальной собственности в сфере физической культуры и спорта)</t>
  </si>
  <si>
    <t xml:space="preserve">Прочие субсидии бюджетам городских округов (субсидии местным бюджетам на финансовую поддержку реализации инициативных проектов)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</si>
  <si>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</si>
  <si>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</si>
  <si>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</si>
  <si>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</si>
  <si>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2 02 25555 04 0000 150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</si>
  <si>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</si>
  <si>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</si>
  <si>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</si>
  <si>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2 18 00000 04 0000 150</t>
  </si>
  <si>
    <t>Доходы бюджетов городских округов от возврата организациями остатков субсидий прошлых лет</t>
  </si>
  <si>
    <t xml:space="preserve"> 2 18 04000 04 0000 150</t>
  </si>
  <si>
    <t>Доходы бюджетов городских округов от возврата иными организациями остатков субсидий прошлых лет</t>
  </si>
  <si>
    <t xml:space="preserve">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</si>
  <si>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</si>
  <si>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</si>
  <si>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</si>
  <si>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2 19 25497 04 0000 150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</si>
  <si>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</si>
  <si>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</si>
  <si>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</si>
  <si>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2 19 35120 04 0000 150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</si>
  <si>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</si>
  <si>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</si>
  <si>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</si>
  <si>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</si>
  <si>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</si>
  <si>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</si>
  <si>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000 2 02 45303 00 0000 150</t>
  </si>
  <si>
    <t>000 2 02 45179 00 0000 150</t>
  </si>
  <si>
    <t>000 2 02 45050 00 0000 150</t>
  </si>
  <si>
    <t>000 2 02 40000 00 0000 150</t>
  </si>
  <si>
    <t>000 2 02 25555 00 0000 150</t>
  </si>
  <si>
    <t>000 2 02 25424 00 0000 150</t>
  </si>
  <si>
    <t xml:space="preserve"> 000 2 18 00000 00 0000 000</t>
  </si>
  <si>
    <t xml:space="preserve"> 000 2 18 00000 00 0000 150</t>
  </si>
  <si>
    <t>000 2 19 00000 00 0000 000</t>
  </si>
  <si>
    <t>Прочие межбюджетные трансферты, передаваемые бюджетам</t>
  </si>
  <si>
    <t>000 2 02 49999 00 0000 150</t>
  </si>
  <si>
    <t>2 02 49999 04 0000 150</t>
  </si>
  <si>
    <t>Прочие межбюджетные трансферты, передаваемые бюджетам городских округов (иные межбюджетные трансферты на оснащение предметных кабинетов муниципальных общеобразовательных организаций в Иркутской области оборудованием, средствами обучения и воспитания)</t>
  </si>
  <si>
    <t xml:space="preserve"> 2 02 29999 04 0000 150</t>
  </si>
  <si>
    <t>2 02 29999 04 0000 150</t>
  </si>
  <si>
    <t xml:space="preserve"> 2 02 30024 04 0000 150</t>
  </si>
  <si>
    <t>2 02 39999 04 0041 150</t>
  </si>
  <si>
    <t>2 02 39999 04 0000 150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</si>
  <si>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</si>
  <si>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</si>
  <si>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908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</si>
  <si>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</si>
  <si>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</si>
  <si>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1 16 07010 00 0000 140</t>
  </si>
  <si>
    <t>1 16 07010 04 0000 140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</si>
  <si>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</si>
  <si>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</si>
  <si>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</si>
  <si>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1 16 10032 04 0000 140</t>
  </si>
  <si>
    <t xml:space="preserve"> 1 16 10031 04 0000 140</t>
  </si>
  <si>
    <t xml:space="preserve"> 1 16 10030 04 0000 140</t>
  </si>
  <si>
    <t>Туристический налог</t>
  </si>
  <si>
    <t xml:space="preserve">Прочие субсидии бюджетам городских округов (субсидии местным бюджетам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 </t>
  </si>
  <si>
    <t>Прочие субсидии бюджетам городских округов (субсидии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спорта)</t>
  </si>
  <si>
    <t>Прочие субсидии бюджетам городских округов (субсидии местным бюджетам на обеспечение бесплатным питьевым молоком обучающихся 1–4 классов муниципальных общеобразовательных организаций в Иркутской области)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</si>
  <si>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</si>
  <si>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Прочие субсидии бюджетам городских округов (субсидии местным бюджетам на создание мест (площадок) накопления твердых коммунальных отходов) </t>
  </si>
  <si>
    <t>Прочие субсидии бюджетам городских округов (Субсидии местным бюджетам в целях реализации мероприятий по обеспечению безопасности дорожного движения на автомобильных дорогах общего пользования местного значения)</t>
  </si>
  <si>
    <t>ПРОЧИЕ БЕЗВОЗМЕЗДНЫЕ ПОСТУПЛЕНИЯ</t>
  </si>
  <si>
    <t>Прочие безвозмездные поступления в бюджеты городских округов</t>
  </si>
  <si>
    <t>2 07 04000 04 0000 150</t>
  </si>
  <si>
    <t>2 07 04050 04 0000 150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</si>
  <si>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</si>
  <si>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</si>
  <si>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1 11 05324 04 0000 120</t>
  </si>
  <si>
    <t>1 11 05320 00 0000 120</t>
  </si>
  <si>
    <t>1 11 05012 04 2100 120</t>
  </si>
  <si>
    <t>1 11 05012 04 3000 120</t>
  </si>
  <si>
    <t>1 11 05024 04 2100 120</t>
  </si>
  <si>
    <t>1 11 05024 04 3000 120</t>
  </si>
  <si>
    <t>1 11 05074 04 2100 120</t>
  </si>
  <si>
    <t>1 11 09080 04 2130 120</t>
  </si>
  <si>
    <t>1 11 09080 04 3030 120</t>
  </si>
  <si>
    <t>1 11 09080 04 2131 120</t>
  </si>
  <si>
    <t>1 11 09080 04 2132 120</t>
  </si>
  <si>
    <t>1 12 04042 04 2100 120</t>
  </si>
  <si>
    <t>1 14 02043 04 2100 410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</si>
  <si>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</si>
  <si>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(пени по соответствующему платежу)</t>
  </si>
  <si>
    <t>Доходы от сдачи в аренду имущества, составляющего казну городских округов (за исключением земельных участков) (пени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</si>
  <si>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(суммы денежных взысканий (штрафов) по соответствующему платежу согласно законодательству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</si>
  <si>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</si>
  <si>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</si>
  <si>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</si>
  <si>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</si>
  <si>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</si>
  <si>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</si>
  <si>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</si>
  <si>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</si>
  <si>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1 01 02024 01 0000 110</t>
  </si>
  <si>
    <t xml:space="preserve">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</si>
  <si>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</si>
  <si>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</si>
  <si>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</si>
  <si>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</si>
  <si>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</si>
  <si>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000 1 11 05030 00 0000 120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</si>
  <si>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нестационарных торговых объектов) (пени по соответствующему платежу)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</si>
  <si>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нестационарных торговых объектов) (суммы денежных взысканий (штрафов) по соответствующему платежу согласно законодательству Российской Федерации)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</si>
  <si>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рекламной конструкции, а также средства от продажи права на установку и эксплуатацию рекламной конструкции) (пени по соответствующему платежу)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</si>
  <si>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объектов) (пени по соответствующему платежу)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</si>
  <si>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 (сумма платежа)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</si>
  <si>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 (пени по соответствующему платежу)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</si>
  <si>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(пени по соответствующему платежу)</t>
  </si>
  <si>
    <t>000 1 03 03000 01 0000 110</t>
  </si>
  <si>
    <t>1 16 10120 00 0000 140</t>
  </si>
  <si>
    <t>000 2 07 00000 00 0000 000</t>
  </si>
  <si>
    <t xml:space="preserve">                                   А.П. Чихирьков</t>
  </si>
  <si>
    <t>рублей</t>
  </si>
  <si>
    <t>1 12 01042 01 0000 120</t>
  </si>
  <si>
    <t>Плата за размещение твердых коммунальных отходов</t>
  </si>
  <si>
    <t>1 11 05034 04 1000 120</t>
  </si>
  <si>
    <t>1 11 05034 04 2000 120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</si>
  <si>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(пени по соответствующему платежу)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</si>
  <si>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</si>
  <si>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</si>
  <si>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</si>
  <si>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</si>
  <si>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</si>
  <si>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</si>
  <si>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</si>
  <si>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</si>
  <si>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</si>
  <si>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Инициативные платежи</t>
  </si>
  <si>
    <t>Инициативные платежи, зачисляемые в бюджеты городских округов</t>
  </si>
  <si>
    <t>Инициативные платежи, зачисляемые в бюджеты городских округов (Благоустройство внутреннего дворика Краеведческого музея)</t>
  </si>
  <si>
    <t>Инициативные платежи, зачисляемые в бюджеты городских округов (Устройство уличного освещения по ул. Интернационалистов от перекрестка ул. Молодежная - ул. Интернационалистов до Городской больницы)</t>
  </si>
  <si>
    <t>Инициативные платежи, зачисляемые в бюджеты городских округов (Текущий ремонт козырька центрального входа здания детской библиотеки "Родничок" Муниципального бюджетного учреждения культуры "Централизованная библиотечная система" муниципального образования город Усть-Илимск)</t>
  </si>
  <si>
    <t>Инициативные платежи, зачисляемые в бюджеты городских округов (Благоустройство прилегающей территории возле площадки для мини-футбола на территории СМЦ "Притяжение")</t>
  </si>
  <si>
    <t>Инициативные платежи, зачисляемые в бюджеты городских округов (Устройство детского аттракциона на территории МАУ "Лагерь отдыха и оздоровления "Лосенок")</t>
  </si>
  <si>
    <t>Инициативные платежи, зачисляемые в бюджеты городских округов (Текущий ремонт подпорных стенок центрального входа и запасных выходов Центральной городской библиотеки им. Н.С. Клестова-Ангарского МБУК "Централизованная библиотечная система" муниципального образования город Усть-Илимск)</t>
  </si>
  <si>
    <t>Инициативные платежи, зачисляемые в бюджеты городских округов (Благоустройство пешеходной дорожки от дома №1 по ул. Наймушина до лестничного марша в районе школы №1)</t>
  </si>
  <si>
    <t>Инициативные платежи, зачисляемые в бюджеты городских округов (Благоустройство спортивной площадки во 2-м микрорайоне в районе школы №9)</t>
  </si>
  <si>
    <t>Инициативные платежи, зачисляемые в бюджеты городских округов (Благоустройство спортивной площадки во 2-м микрорайоне в районе дома по ул. Мечтателей, 30)</t>
  </si>
  <si>
    <t>Инициативные платежи, зачисляемые в бюджеты городских округов (Утепление фасада муниципального банного комплекса)</t>
  </si>
  <si>
    <t>Инициативные платежи, зачисляемые в бюджеты городских округов (Благоустройство придомовой территории по адресу ул. 50 ЛЕТ ВЛКСМ, дом 4, г. Усть-Илимск)</t>
  </si>
  <si>
    <t>Инициативные платежи, зачисляемые в бюджеты городских округов (Благоустройство придомовой территории МКД Романтиков д. 8)</t>
  </si>
  <si>
    <t>Инициативные платежи, зачисляемые в бюджеты городских округов (Обустройство уличной спортивной площадки на территории МБДОУ № 12 "Брусничка")</t>
  </si>
  <si>
    <t>Инициативные платежи, зачисляемые в бюджеты городских округов (Обустройство уличной спортивной площадки открытого типа "Командный спорт")</t>
  </si>
  <si>
    <t>Инициативные платежи, зачисляемые в бюджеты городских округов (Благоустройство детской площадки в районе дома №5 по ул. Наймушина)</t>
  </si>
  <si>
    <t>000 1 17 15000 00 0000 150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</si>
  <si>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</si>
  <si>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1 01 02170 01 0000 110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</si>
  <si>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</si>
  <si>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1 05 01050 01 0000 110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</si>
  <si>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</si>
  <si>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</si>
  <si>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1 05 02020 02 0000 110</t>
  </si>
  <si>
    <t xml:space="preserve"> 1 05 02010 02 0000 110</t>
  </si>
  <si>
    <t xml:space="preserve"> 1 16 01083 01 0000 140</t>
  </si>
  <si>
    <t xml:space="preserve"> 1 16 01080 01 0000 140</t>
  </si>
  <si>
    <t xml:space="preserve"> 000 1 05 02000 02 0000 110</t>
  </si>
  <si>
    <t>000 2 19 00000 04 0000 150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</si>
  <si>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</si>
  <si>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1 01 02230 01 0000 110</t>
  </si>
  <si>
    <t>Доходы от продажи квартир</t>
  </si>
  <si>
    <t>Доходы от продажи квартир, находящихся в собственности городских округов</t>
  </si>
  <si>
    <t>1 14 01040 04 0000 410</t>
  </si>
  <si>
    <t>Невыясненные поступления</t>
  </si>
  <si>
    <t>Невыясненные поступления, зачисляемые в бюджеты городских округов</t>
  </si>
  <si>
    <t xml:space="preserve"> 1 17 01040 04 0000 180</t>
  </si>
  <si>
    <t>План</t>
  </si>
  <si>
    <t>Исполнение</t>
  </si>
  <si>
    <t>+, - отклонение</t>
  </si>
  <si>
    <t>% исполнения</t>
  </si>
  <si>
    <t>Отчет об исполнении бюджета города по доходам за 2025 год</t>
  </si>
  <si>
    <t xml:space="preserve"> 1 17 15020 04 0470 150</t>
  </si>
  <si>
    <t xml:space="preserve"> 1 17 15020 04 0480 150</t>
  </si>
  <si>
    <t xml:space="preserve">  1 17 15020 04 0490 150</t>
  </si>
  <si>
    <t xml:space="preserve">  1 17 15020 04 0500 150</t>
  </si>
  <si>
    <t xml:space="preserve">  1 17 15020 04 0510 150</t>
  </si>
  <si>
    <t xml:space="preserve">  1 17 15020 04 0520 150</t>
  </si>
  <si>
    <t xml:space="preserve"> 1 17 15020 04 0530 150</t>
  </si>
  <si>
    <t xml:space="preserve">  1 17 15020 04 0540 150</t>
  </si>
  <si>
    <t xml:space="preserve">  1 17 15020 04 0550 150</t>
  </si>
  <si>
    <t xml:space="preserve">  1 17 15020 04 0560 150</t>
  </si>
  <si>
    <t xml:space="preserve">  1 17 15020 04 0570 150</t>
  </si>
  <si>
    <t xml:space="preserve">  1 17 15020 04 0580 150</t>
  </si>
  <si>
    <t xml:space="preserve">  1 17 15020 04 0590 150</t>
  </si>
  <si>
    <t xml:space="preserve">  1 17 15020 04 0600 150</t>
  </si>
  <si>
    <t xml:space="preserve">  1 17 15020 04 0610 150</t>
  </si>
  <si>
    <t>000 2 02 25497 00 0000 150</t>
  </si>
  <si>
    <t>2 02 25497 04 0000 150</t>
  </si>
  <si>
    <t>Код бюджетной классификации Российской Федерации доходов</t>
  </si>
  <si>
    <t>000 1 14 01000 00 0000 410</t>
  </si>
  <si>
    <t>000 1 14 02000 00 0000 000</t>
  </si>
  <si>
    <t>000 1 14 06010 00 0000 430</t>
  </si>
  <si>
    <t>000 1 14 06020 00 0000 430</t>
  </si>
  <si>
    <t>000 1 17 01000 00 0000 180</t>
  </si>
  <si>
    <t xml:space="preserve"> 1 17 15020 04 0000 150</t>
  </si>
  <si>
    <t>Приложение № 1                                                                       УТВЕРЖДЕН                                        решением Городской Думы         города Усть-Илимска                       от 00.00.2026г. № 00/00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</si>
</sst>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р_."/>
    <numFmt numFmtId="166" formatCode="000"/>
    <numFmt numFmtId="167" formatCode="#,##0.0"/>
    <numFmt numFmtId="168" formatCode="#,##0.00;[Red]\-#,##0.00;0.00"/>
    <numFmt numFmtId="169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12" fillId="0" borderId="0"/>
    <xf numFmtId="0" fontId="12" fillId="0" borderId="0"/>
    <xf numFmtId="0" fontId="13" fillId="0" borderId="2">
      <alignment horizontal="left" wrapText="1" indent="2"/>
    </xf>
    <xf numFmtId="49" fontId="13" fillId="0" borderId="3">
      <alignment horizontal="center"/>
    </xf>
    <xf numFmtId="0" fontId="9" fillId="0" borderId="0"/>
    <xf numFmtId="0" fontId="12" fillId="0" borderId="0"/>
    <xf numFmtId="0" fontId="12" fillId="0" borderId="0"/>
    <xf numFmtId="0" fontId="1" fillId="0" borderId="0"/>
    <xf numFmtId="0" fontId="13" fillId="0" borderId="4">
      <alignment horizontal="left" wrapText="1" indent="2"/>
    </xf>
    <xf numFmtId="49" fontId="13" fillId="0" borderId="5">
      <alignment horizontal="center" shrinkToFit="1"/>
    </xf>
    <xf numFmtId="0" fontId="12" fillId="0" borderId="0"/>
    <xf numFmtId="0" fontId="13" fillId="0" borderId="2">
      <alignment horizontal="left" wrapText="1" indent="2"/>
    </xf>
    <xf numFmtId="49" fontId="13" fillId="0" borderId="3">
      <alignment horizontal="center"/>
    </xf>
    <xf numFmtId="4" fontId="13" fillId="0" borderId="3">
      <alignment horizontal="right"/>
    </xf>
    <xf numFmtId="0" fontId="15" fillId="0" borderId="0"/>
    <xf numFmtId="0" fontId="12" fillId="0" borderId="0"/>
    <xf numFmtId="49" fontId="13" fillId="0" borderId="7">
      <alignment horizontal="center"/>
    </xf>
  </cellStyleXfs>
  <cellXfs count="149">
    <xf numFmtId="0" fontId="0" fillId="0" borderId="0" xfId="0"/>
    <xf numFmtId="0" fontId="3" fillId="2" borderId="0" xfId="0" applyFont="1" applyFill="1" applyAlignment="1">
      <alignment horizontal="center"/>
    </xf>
    <xf numFmtId="9" fontId="4" fillId="2" borderId="0" xfId="2" applyFont="1" applyFill="1" applyAlignment="1">
      <alignment horizontal="center" vertical="top" wrapText="1"/>
    </xf>
    <xf numFmtId="0" fontId="3" fillId="2" borderId="0" xfId="0" applyFont="1" applyFill="1" applyBorder="1"/>
    <xf numFmtId="0" fontId="3" fillId="2" borderId="0" xfId="0" applyFont="1" applyFill="1"/>
    <xf numFmtId="0" fontId="5" fillId="2" borderId="0" xfId="0" applyFont="1" applyFill="1" applyBorder="1"/>
    <xf numFmtId="0" fontId="6" fillId="2" borderId="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0" xfId="0" applyFont="1" applyFill="1"/>
    <xf numFmtId="0" fontId="3" fillId="2" borderId="0" xfId="0" applyFont="1" applyFill="1" applyAlignment="1">
      <alignment horizontal="center" vertical="center"/>
    </xf>
    <xf numFmtId="4" fontId="3" fillId="2" borderId="0" xfId="0" applyNumberFormat="1" applyFont="1" applyFill="1"/>
    <xf numFmtId="4" fontId="3" fillId="2" borderId="0" xfId="0" applyNumberFormat="1" applyFont="1" applyFill="1" applyAlignment="1">
      <alignment horizontal="right" vertical="center"/>
    </xf>
    <xf numFmtId="49" fontId="3" fillId="2" borderId="1" xfId="3" applyNumberFormat="1" applyFont="1" applyFill="1" applyBorder="1" applyAlignment="1">
      <alignment horizontal="center" vertical="center"/>
    </xf>
    <xf numFmtId="0" fontId="10" fillId="2" borderId="0" xfId="0" applyFont="1" applyFill="1" applyBorder="1"/>
    <xf numFmtId="4" fontId="6" fillId="2" borderId="0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/>
    <xf numFmtId="4" fontId="3" fillId="2" borderId="0" xfId="0" applyNumberFormat="1" applyFont="1" applyFill="1" applyBorder="1"/>
    <xf numFmtId="0" fontId="3" fillId="2" borderId="1" xfId="3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49" fontId="3" fillId="2" borderId="1" xfId="5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>
      <alignment horizontal="left"/>
    </xf>
    <xf numFmtId="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0" xfId="3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indent="3"/>
    </xf>
    <xf numFmtId="0" fontId="3" fillId="2" borderId="0" xfId="0" applyFont="1" applyFill="1" applyAlignment="1">
      <alignment horizontal="left" vertical="center" indent="3"/>
    </xf>
    <xf numFmtId="0" fontId="5" fillId="2" borderId="0" xfId="0" applyFont="1" applyFill="1" applyBorder="1" applyAlignment="1">
      <alignment horizontal="left" vertical="center" indent="3"/>
    </xf>
    <xf numFmtId="0" fontId="6" fillId="2" borderId="0" xfId="0" applyFont="1" applyFill="1" applyBorder="1" applyAlignment="1">
      <alignment horizontal="center"/>
    </xf>
    <xf numFmtId="4" fontId="5" fillId="2" borderId="0" xfId="0" applyNumberFormat="1" applyFont="1" applyFill="1" applyBorder="1"/>
    <xf numFmtId="0" fontId="6" fillId="2" borderId="0" xfId="0" applyFont="1" applyFill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 applyProtection="1">
      <alignment horizontal="center"/>
      <protection hidden="1"/>
    </xf>
    <xf numFmtId="0" fontId="3" fillId="2" borderId="0" xfId="14" applyFont="1" applyFill="1" applyProtection="1">
      <protection hidden="1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8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3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" xfId="6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center"/>
    </xf>
    <xf numFmtId="0" fontId="16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 applyAlignment="1">
      <alignment horizontal="left" vertical="center" wrapText="1"/>
    </xf>
    <xf numFmtId="0" fontId="3" fillId="2" borderId="1" xfId="3" applyNumberFormat="1" applyFont="1" applyFill="1" applyBorder="1" applyAlignment="1">
      <alignment horizontal="left" vertical="center" wrapText="1" shrinkToFit="1"/>
    </xf>
    <xf numFmtId="166" fontId="3" fillId="2" borderId="1" xfId="9" applyNumberFormat="1" applyFont="1" applyFill="1" applyBorder="1" applyAlignment="1" applyProtection="1">
      <alignment horizontal="left" vertical="center" wrapText="1"/>
      <protection hidden="1"/>
    </xf>
    <xf numFmtId="167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7" fillId="2" borderId="0" xfId="4" applyFont="1" applyFill="1" applyAlignment="1" applyProtection="1">
      <alignment horizontal="left"/>
      <protection hidden="1"/>
    </xf>
    <xf numFmtId="0" fontId="3" fillId="2" borderId="0" xfId="14" applyFont="1" applyFill="1" applyAlignment="1" applyProtection="1">
      <alignment horizontal="left"/>
      <protection hidden="1"/>
    </xf>
    <xf numFmtId="4" fontId="4" fillId="2" borderId="0" xfId="0" applyNumberFormat="1" applyFont="1" applyFill="1" applyBorder="1"/>
    <xf numFmtId="0" fontId="3" fillId="2" borderId="1" xfId="3" applyNumberFormat="1" applyFont="1" applyFill="1" applyBorder="1" applyAlignment="1" applyProtection="1">
      <alignment horizontal="left" vertical="center" wrapText="1"/>
      <protection locked="0"/>
    </xf>
    <xf numFmtId="4" fontId="3" fillId="2" borderId="0" xfId="0" applyNumberFormat="1" applyFont="1" applyFill="1" applyBorder="1" applyAlignment="1">
      <alignment horizontal="center"/>
    </xf>
    <xf numFmtId="1" fontId="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4" applyNumberFormat="1" applyFont="1" applyFill="1" applyBorder="1" applyAlignment="1" applyProtection="1">
      <alignment horizontal="left" vertical="center" wrapText="1"/>
      <protection hidden="1"/>
    </xf>
    <xf numFmtId="3" fontId="4" fillId="2" borderId="1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left" vertical="center" wrapText="1"/>
    </xf>
    <xf numFmtId="0" fontId="3" fillId="2" borderId="1" xfId="18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5" applyNumberFormat="1" applyFont="1" applyFill="1" applyBorder="1" applyAlignment="1" applyProtection="1">
      <alignment horizontal="left" vertical="center" wrapText="1"/>
    </xf>
    <xf numFmtId="168" fontId="3" fillId="2" borderId="1" xfId="4" applyNumberFormat="1" applyFont="1" applyFill="1" applyBorder="1" applyAlignment="1" applyProtection="1">
      <alignment horizontal="center" vertical="center"/>
      <protection hidden="1"/>
    </xf>
    <xf numFmtId="2" fontId="3" fillId="2" borderId="1" xfId="3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 wrapText="1"/>
    </xf>
    <xf numFmtId="3" fontId="4" fillId="2" borderId="6" xfId="3" applyNumberFormat="1" applyFont="1" applyFill="1" applyBorder="1" applyAlignment="1">
      <alignment horizontal="center" vertical="center" wrapText="1"/>
    </xf>
    <xf numFmtId="165" fontId="3" fillId="2" borderId="6" xfId="3" applyNumberFormat="1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/>
    </xf>
    <xf numFmtId="49" fontId="3" fillId="2" borderId="6" xfId="3" applyNumberFormat="1" applyFont="1" applyFill="1" applyBorder="1" applyAlignment="1" applyProtection="1">
      <alignment horizontal="center" vertical="center"/>
      <protection locked="0"/>
    </xf>
    <xf numFmtId="0" fontId="3" fillId="2" borderId="6" xfId="18" applyNumberFormat="1" applyFont="1" applyFill="1" applyBorder="1" applyAlignment="1" applyProtection="1">
      <alignment horizontal="center" vertical="center"/>
      <protection hidden="1"/>
    </xf>
    <xf numFmtId="49" fontId="3" fillId="2" borderId="6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6" xfId="3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49" fontId="3" fillId="2" borderId="6" xfId="7" applyNumberFormat="1" applyFont="1" applyFill="1" applyBorder="1" applyAlignment="1" applyProtection="1">
      <alignment horizontal="center" vertical="center"/>
    </xf>
    <xf numFmtId="49" fontId="3" fillId="2" borderId="6" xfId="5" applyNumberFormat="1" applyFont="1" applyFill="1" applyBorder="1" applyAlignment="1" applyProtection="1">
      <alignment horizontal="center" vertical="center"/>
      <protection hidden="1"/>
    </xf>
    <xf numFmtId="3" fontId="3" fillId="2" borderId="6" xfId="3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4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center" vertical="center"/>
      <protection hidden="1"/>
    </xf>
    <xf numFmtId="49" fontId="3" fillId="2" borderId="6" xfId="3" applyNumberFormat="1" applyFont="1" applyFill="1" applyBorder="1" applyAlignment="1">
      <alignment horizontal="center" vertical="center"/>
    </xf>
    <xf numFmtId="49" fontId="3" fillId="2" borderId="6" xfId="3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16" applyNumberFormat="1" applyFont="1" applyFill="1" applyBorder="1" applyAlignment="1" applyProtection="1">
      <alignment horizontal="center" vertical="center"/>
    </xf>
    <xf numFmtId="4" fontId="3" fillId="2" borderId="8" xfId="1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6" fillId="2" borderId="0" xfId="0" applyNumberFormat="1" applyFont="1" applyFill="1" applyBorder="1" applyAlignment="1"/>
    <xf numFmtId="0" fontId="3" fillId="2" borderId="0" xfId="14" applyFont="1" applyFill="1" applyBorder="1" applyProtection="1">
      <protection hidden="1"/>
    </xf>
    <xf numFmtId="0" fontId="3" fillId="2" borderId="6" xfId="0" applyNumberFormat="1" applyFont="1" applyFill="1" applyBorder="1" applyAlignment="1" applyProtection="1">
      <alignment horizontal="center"/>
      <protection hidden="1"/>
    </xf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4" applyFont="1" applyFill="1" applyAlignment="1" applyProtection="1">
      <alignment horizontal="center"/>
      <protection hidden="1"/>
    </xf>
    <xf numFmtId="0" fontId="7" fillId="2" borderId="0" xfId="10" applyFont="1" applyFill="1" applyAlignment="1">
      <alignment horizontal="left"/>
    </xf>
    <xf numFmtId="0" fontId="3" fillId="2" borderId="1" xfId="0" applyNumberFormat="1" applyFont="1" applyFill="1" applyBorder="1" applyAlignment="1" applyProtection="1">
      <alignment horizontal="left" wrapText="1"/>
      <protection hidden="1"/>
    </xf>
    <xf numFmtId="4" fontId="3" fillId="2" borderId="0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169" fontId="3" fillId="2" borderId="1" xfId="1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9" fontId="3" fillId="2" borderId="10" xfId="7" applyNumberFormat="1" applyFont="1" applyFill="1" applyBorder="1" applyAlignment="1" applyProtection="1">
      <alignment horizontal="center" vertical="center"/>
    </xf>
    <xf numFmtId="168" fontId="3" fillId="2" borderId="1" xfId="18" applyNumberFormat="1" applyFont="1" applyFill="1" applyBorder="1" applyAlignment="1" applyProtection="1">
      <alignment horizontal="center" vertical="center"/>
      <protection hidden="1"/>
    </xf>
    <xf numFmtId="4" fontId="3" fillId="2" borderId="8" xfId="0" applyNumberFormat="1" applyFont="1" applyFill="1" applyBorder="1" applyAlignment="1">
      <alignment horizontal="center" vertical="center"/>
    </xf>
    <xf numFmtId="4" fontId="3" fillId="2" borderId="8" xfId="8" applyNumberFormat="1" applyFont="1" applyFill="1" applyBorder="1" applyAlignment="1">
      <alignment horizontal="center" vertical="center" wrapText="1"/>
    </xf>
    <xf numFmtId="4" fontId="3" fillId="2" borderId="3" xfId="17" applyNumberFormat="1" applyFont="1" applyFill="1" applyAlignment="1" applyProtection="1">
      <alignment horizontal="center" vertical="center"/>
    </xf>
    <xf numFmtId="49" fontId="3" fillId="2" borderId="1" xfId="7" applyNumberFormat="1" applyFont="1" applyFill="1" applyBorder="1" applyAlignment="1" applyProtection="1">
      <alignment horizontal="center" vertical="center"/>
    </xf>
    <xf numFmtId="4" fontId="3" fillId="2" borderId="9" xfId="17" applyNumberFormat="1" applyFont="1" applyFill="1" applyBorder="1" applyAlignment="1" applyProtection="1">
      <alignment horizontal="center" vertical="center"/>
    </xf>
    <xf numFmtId="4" fontId="3" fillId="2" borderId="1" xfId="17" applyNumberFormat="1" applyFont="1" applyFill="1" applyBorder="1" applyAlignment="1" applyProtection="1">
      <alignment horizontal="center" vertical="center"/>
    </xf>
    <xf numFmtId="0" fontId="3" fillId="2" borderId="6" xfId="7" applyNumberFormat="1" applyFont="1" applyFill="1" applyBorder="1" applyAlignment="1" applyProtection="1">
      <alignment horizontal="center" vertical="center"/>
    </xf>
    <xf numFmtId="4" fontId="18" fillId="2" borderId="0" xfId="17" applyNumberFormat="1" applyFont="1" applyFill="1" applyBorder="1" applyProtection="1">
      <alignment horizontal="right"/>
    </xf>
    <xf numFmtId="2" fontId="3" fillId="2" borderId="1" xfId="6" applyNumberFormat="1" applyFont="1" applyFill="1" applyBorder="1" applyAlignment="1" applyProtection="1">
      <alignment horizontal="left" vertical="center" wrapText="1"/>
    </xf>
    <xf numFmtId="2" fontId="3" fillId="2" borderId="6" xfId="7" applyNumberFormat="1" applyFont="1" applyFill="1" applyBorder="1" applyAlignment="1" applyProtection="1">
      <alignment horizontal="center" vertical="center"/>
    </xf>
    <xf numFmtId="0" fontId="3" fillId="2" borderId="1" xfId="6" applyNumberFormat="1" applyFont="1" applyFill="1" applyBorder="1" applyAlignment="1" applyProtection="1">
      <alignment horizontal="left" wrapText="1"/>
    </xf>
    <xf numFmtId="49" fontId="3" fillId="2" borderId="1" xfId="20" applyNumberFormat="1" applyFont="1" applyFill="1" applyBorder="1" applyAlignment="1" applyProtection="1">
      <alignment horizontal="center" vertical="center" wrapText="1"/>
    </xf>
    <xf numFmtId="49" fontId="3" fillId="2" borderId="6" xfId="7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/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9" fontId="4" fillId="2" borderId="1" xfId="2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1" xfId="3" applyNumberFormat="1" applyFont="1" applyFill="1" applyBorder="1" applyAlignment="1">
      <alignment horizontal="center" vertical="center" wrapText="1"/>
    </xf>
    <xf numFmtId="1" fontId="4" fillId="2" borderId="12" xfId="3" applyNumberFormat="1" applyFont="1" applyFill="1" applyBorder="1" applyAlignment="1">
      <alignment horizontal="center" vertical="center" wrapText="1"/>
    </xf>
    <xf numFmtId="0" fontId="7" fillId="2" borderId="0" xfId="4" applyFont="1" applyFill="1" applyBorder="1" applyAlignment="1" applyProtection="1">
      <alignment horizontal="center"/>
      <protection hidden="1"/>
    </xf>
    <xf numFmtId="0" fontId="7" fillId="2" borderId="0" xfId="14" applyFont="1" applyFill="1" applyAlignment="1" applyProtection="1">
      <alignment horizontal="left"/>
      <protection hidden="1"/>
    </xf>
    <xf numFmtId="0" fontId="7" fillId="2" borderId="0" xfId="14" applyFont="1" applyFill="1" applyAlignment="1" applyProtection="1">
      <alignment horizontal="center"/>
      <protection hidden="1"/>
    </xf>
    <xf numFmtId="0" fontId="11" fillId="2" borderId="0" xfId="0" applyFont="1" applyFill="1" applyAlignment="1">
      <alignment horizontal="center" vertical="center" wrapText="1" shrinkToFit="1"/>
    </xf>
    <xf numFmtId="0" fontId="14" fillId="2" borderId="0" xfId="10" applyFont="1" applyFill="1" applyAlignment="1">
      <alignment horizontal="center" vertical="center" wrapText="1"/>
    </xf>
    <xf numFmtId="0" fontId="11" fillId="2" borderId="0" xfId="10" applyFont="1" applyFill="1" applyAlignment="1">
      <alignment horizontal="center" vertical="center" wrapText="1"/>
    </xf>
    <xf numFmtId="0" fontId="7" fillId="2" borderId="0" xfId="4" applyFont="1" applyFill="1" applyAlignment="1" applyProtection="1">
      <alignment horizontal="center"/>
      <protection hidden="1"/>
    </xf>
    <xf numFmtId="0" fontId="7" fillId="2" borderId="0" xfId="10" applyFont="1" applyFill="1" applyAlignment="1">
      <alignment horizontal="left"/>
    </xf>
    <xf numFmtId="0" fontId="7" fillId="2" borderId="0" xfId="14" applyFont="1" applyFill="1" applyAlignment="1" applyProtection="1">
      <alignment horizontal="right"/>
      <protection hidden="1"/>
    </xf>
  </cellXfs>
  <cellStyles count="21">
    <cellStyle name="xl123" xfId="12"/>
    <cellStyle name="xl128" xfId="13"/>
    <cellStyle name="xl31" xfId="6"/>
    <cellStyle name="xl34" xfId="15"/>
    <cellStyle name="xl37" xfId="20"/>
    <cellStyle name="xl43" xfId="7"/>
    <cellStyle name="xl46" xfId="17"/>
    <cellStyle name="xl52" xfId="16"/>
    <cellStyle name="Обычный" xfId="0" builtinId="0"/>
    <cellStyle name="Обычный 2" xfId="4"/>
    <cellStyle name="Обычный 2 2" xfId="9"/>
    <cellStyle name="Обычный 2 3" xfId="10"/>
    <cellStyle name="Обычный 2 4" xfId="14"/>
    <cellStyle name="Обычный 3" xfId="18"/>
    <cellStyle name="Обычный 4" xfId="19"/>
    <cellStyle name="Обычный 6" xfId="11"/>
    <cellStyle name="Обычный_доходы за январь " xfId="5"/>
    <cellStyle name="Обычный_Лист1" xfId="8"/>
    <cellStyle name="Процентный" xfId="2" builtinId="5"/>
    <cellStyle name="Стиль 1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10"/>
  <sheetViews>
    <sheetView tabSelected="1" topLeftCell="A53" zoomScaleNormal="100" workbookViewId="0">
      <selection activeCell="E66" sqref="E66"/>
    </sheetView>
  </sheetViews>
  <sheetFormatPr defaultColWidth="8.88671875" defaultRowHeight="13.8" x14ac:dyDescent="0.25"/>
  <cols>
    <col min="1" max="1" width="53.88671875" style="59" customWidth="1"/>
    <col min="2" max="2" width="10.33203125" style="38" hidden="1" customWidth="1"/>
    <col min="3" max="3" width="24.44140625" style="37" customWidth="1"/>
    <col min="4" max="4" width="16" style="6" customWidth="1"/>
    <col min="5" max="6" width="16.33203125" style="38" customWidth="1"/>
    <col min="7" max="7" width="12.109375" style="6" customWidth="1"/>
    <col min="8" max="8" width="10.88671875" style="6" hidden="1" customWidth="1"/>
    <col min="9" max="10" width="10" style="6" customWidth="1"/>
    <col min="11" max="11" width="8.88671875" style="6" customWidth="1"/>
    <col min="12" max="12" width="16.109375" style="6" customWidth="1"/>
    <col min="13" max="19" width="8.88671875" style="6" customWidth="1"/>
    <col min="20" max="20" width="0.33203125" style="6" customWidth="1"/>
    <col min="21" max="21" width="8.88671875" style="6" customWidth="1"/>
    <col min="22" max="22" width="0.33203125" style="6" customWidth="1"/>
    <col min="23" max="26" width="8.88671875" style="6" customWidth="1"/>
    <col min="27" max="34" width="8.88671875" style="38" customWidth="1"/>
    <col min="35" max="36" width="8.88671875" style="6" customWidth="1"/>
    <col min="37" max="37" width="0.33203125" style="6" customWidth="1"/>
    <col min="38" max="48" width="8.88671875" style="6" customWidth="1"/>
    <col min="49" max="49" width="0.44140625" style="6" customWidth="1"/>
    <col min="50" max="57" width="8.88671875" style="38" customWidth="1"/>
    <col min="58" max="58" width="19.33203125" style="38" customWidth="1"/>
    <col min="59" max="59" width="10" style="38" customWidth="1"/>
    <col min="60" max="64" width="8.88671875" style="38" customWidth="1"/>
    <col min="65" max="65" width="0.109375" style="6" customWidth="1"/>
    <col min="66" max="66" width="0.33203125" style="6" customWidth="1"/>
    <col min="67" max="67" width="35.6640625" style="38" customWidth="1"/>
    <col min="68" max="16384" width="8.88671875" style="38"/>
  </cols>
  <sheetData>
    <row r="1" spans="1:66" s="4" customFormat="1" ht="54" customHeight="1" x14ac:dyDescent="0.25">
      <c r="A1" s="54"/>
      <c r="B1" s="1"/>
      <c r="C1" s="2"/>
      <c r="F1" s="126" t="s">
        <v>557</v>
      </c>
      <c r="G1" s="126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99"/>
      <c r="W1" s="3"/>
      <c r="X1" s="3"/>
      <c r="Y1" s="3"/>
      <c r="Z1" s="3"/>
      <c r="AC1" s="5"/>
      <c r="AD1" s="5"/>
      <c r="AE1" s="5"/>
      <c r="AF1" s="5"/>
      <c r="AG1" s="5"/>
      <c r="AH1" s="5"/>
      <c r="AI1" s="3"/>
      <c r="AJ1" s="3"/>
      <c r="AK1" s="3"/>
      <c r="AL1" s="3"/>
      <c r="AM1" s="3"/>
      <c r="AN1" s="3"/>
      <c r="AO1" s="3"/>
      <c r="AP1" s="3"/>
      <c r="AQ1" s="3"/>
      <c r="AR1" s="6"/>
      <c r="AS1" s="6"/>
      <c r="AT1" s="3"/>
      <c r="AU1" s="3"/>
      <c r="AV1" s="3"/>
      <c r="AW1" s="3"/>
      <c r="BK1" s="128"/>
      <c r="BL1" s="128"/>
      <c r="BM1" s="3"/>
      <c r="BN1" s="3"/>
    </row>
    <row r="2" spans="1:66" s="4" customFormat="1" ht="15.6" customHeight="1" x14ac:dyDescent="0.25">
      <c r="A2" s="55"/>
      <c r="B2" s="73"/>
      <c r="C2" s="73"/>
      <c r="F2" s="126"/>
      <c r="G2" s="12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99"/>
      <c r="W2" s="3"/>
      <c r="X2" s="3"/>
      <c r="Y2" s="3"/>
      <c r="Z2" s="3"/>
      <c r="AC2" s="5"/>
      <c r="AD2" s="5"/>
      <c r="AE2" s="5"/>
      <c r="AF2" s="5"/>
      <c r="AG2" s="5"/>
      <c r="AH2" s="5"/>
      <c r="AI2" s="3"/>
      <c r="AJ2" s="3"/>
      <c r="AK2" s="3"/>
      <c r="AL2" s="3"/>
      <c r="AM2" s="3"/>
      <c r="AN2" s="3"/>
      <c r="AO2" s="3"/>
      <c r="AP2" s="3"/>
      <c r="AQ2" s="3"/>
      <c r="AR2" s="6"/>
      <c r="AS2" s="6"/>
      <c r="AT2" s="3"/>
      <c r="AU2" s="3"/>
      <c r="AV2" s="3"/>
      <c r="AW2" s="3"/>
      <c r="BK2" s="128"/>
      <c r="BL2" s="128"/>
      <c r="BM2" s="3"/>
      <c r="BN2" s="3"/>
    </row>
    <row r="3" spans="1:66" s="9" customFormat="1" ht="17.399999999999999" x14ac:dyDescent="0.3">
      <c r="A3" s="129" t="s">
        <v>532</v>
      </c>
      <c r="B3" s="129"/>
      <c r="C3" s="129"/>
      <c r="D3" s="129"/>
      <c r="E3" s="129"/>
      <c r="F3" s="129"/>
      <c r="G3" s="12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7"/>
      <c r="X3" s="7"/>
      <c r="Y3" s="7"/>
      <c r="Z3" s="7"/>
      <c r="AC3" s="5"/>
      <c r="AD3" s="5"/>
      <c r="AE3" s="5"/>
      <c r="AF3" s="5"/>
      <c r="AG3" s="5"/>
      <c r="AH3" s="5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M3" s="7"/>
      <c r="BN3" s="7"/>
    </row>
    <row r="4" spans="1:66" s="4" customFormat="1" ht="20.399999999999999" customHeight="1" x14ac:dyDescent="0.25">
      <c r="A4" s="55"/>
      <c r="B4" s="10"/>
      <c r="C4" s="10"/>
      <c r="D4" s="20"/>
      <c r="E4" s="20"/>
      <c r="F4" s="20"/>
      <c r="G4" s="104" t="s">
        <v>475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99"/>
      <c r="W4" s="3"/>
      <c r="X4" s="3"/>
      <c r="Y4" s="3"/>
      <c r="Z4" s="3"/>
      <c r="AC4" s="5"/>
      <c r="AD4" s="5"/>
      <c r="AE4" s="5"/>
      <c r="AF4" s="5"/>
      <c r="AG4" s="5"/>
      <c r="AH4" s="5"/>
      <c r="AI4" s="3"/>
      <c r="AJ4" s="3"/>
      <c r="AK4" s="3"/>
      <c r="AL4" s="3"/>
      <c r="AM4" s="3"/>
      <c r="AN4" s="3"/>
      <c r="AO4" s="3"/>
      <c r="AP4" s="3"/>
      <c r="AQ4" s="3"/>
      <c r="AR4" s="6"/>
      <c r="AS4" s="6"/>
      <c r="AT4" s="3"/>
      <c r="AU4" s="3"/>
      <c r="AV4" s="3"/>
      <c r="AW4" s="3"/>
      <c r="AX4" s="12"/>
      <c r="BM4" s="3"/>
      <c r="BN4" s="3"/>
    </row>
    <row r="5" spans="1:66" s="4" customFormat="1" ht="36.6" customHeight="1" x14ac:dyDescent="0.25">
      <c r="A5" s="130" t="s">
        <v>0</v>
      </c>
      <c r="C5" s="138" t="s">
        <v>550</v>
      </c>
      <c r="D5" s="131" t="s">
        <v>528</v>
      </c>
      <c r="E5" s="132" t="s">
        <v>529</v>
      </c>
      <c r="F5" s="137" t="s">
        <v>530</v>
      </c>
      <c r="G5" s="133" t="s">
        <v>531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99"/>
      <c r="W5" s="3"/>
      <c r="X5" s="3"/>
      <c r="Y5" s="3"/>
      <c r="Z5" s="3"/>
      <c r="AC5" s="5"/>
      <c r="AD5" s="5"/>
      <c r="AE5" s="5"/>
      <c r="AF5" s="5"/>
      <c r="AG5" s="5"/>
      <c r="AH5" s="5"/>
      <c r="AI5" s="3"/>
      <c r="AJ5" s="3"/>
      <c r="AK5" s="3"/>
      <c r="AL5" s="3"/>
      <c r="AM5" s="3"/>
      <c r="AN5" s="3"/>
      <c r="AO5" s="3"/>
      <c r="AP5" s="3"/>
      <c r="AQ5" s="3"/>
      <c r="AR5" s="6"/>
      <c r="AS5" s="6"/>
      <c r="AT5" s="3"/>
      <c r="AU5" s="3"/>
      <c r="AV5" s="3"/>
      <c r="AW5" s="3"/>
      <c r="BM5" s="3"/>
      <c r="BN5" s="3"/>
    </row>
    <row r="6" spans="1:66" s="4" customFormat="1" ht="41.4" customHeight="1" x14ac:dyDescent="0.25">
      <c r="A6" s="130"/>
      <c r="B6" s="67" t="s">
        <v>1</v>
      </c>
      <c r="C6" s="139"/>
      <c r="D6" s="131"/>
      <c r="E6" s="132"/>
      <c r="F6" s="137"/>
      <c r="G6" s="13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99"/>
      <c r="W6" s="3"/>
      <c r="X6" s="3"/>
      <c r="Y6" s="3"/>
      <c r="Z6" s="3"/>
      <c r="AC6" s="5"/>
      <c r="AD6" s="5"/>
      <c r="AE6" s="5"/>
      <c r="AF6" s="5"/>
      <c r="AG6" s="5"/>
      <c r="AH6" s="5"/>
      <c r="AI6" s="3"/>
      <c r="AJ6" s="3"/>
      <c r="AK6" s="3"/>
      <c r="AL6" s="3"/>
      <c r="AM6" s="3"/>
      <c r="AN6" s="3"/>
      <c r="AO6" s="3"/>
      <c r="AP6" s="3"/>
      <c r="AQ6" s="3"/>
      <c r="AR6" s="6"/>
      <c r="AS6" s="6"/>
      <c r="AT6" s="3"/>
      <c r="AU6" s="3"/>
      <c r="AV6" s="3"/>
      <c r="AW6" s="3"/>
      <c r="BM6" s="3"/>
      <c r="BN6" s="3"/>
    </row>
    <row r="7" spans="1:66" s="4" customFormat="1" ht="11.4" customHeight="1" x14ac:dyDescent="0.25">
      <c r="A7" s="97">
        <v>1</v>
      </c>
      <c r="B7" s="67"/>
      <c r="C7" s="74">
        <v>2</v>
      </c>
      <c r="D7" s="98">
        <v>3</v>
      </c>
      <c r="E7" s="105">
        <v>4</v>
      </c>
      <c r="F7" s="105">
        <v>5</v>
      </c>
      <c r="G7" s="98">
        <v>6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99"/>
      <c r="W7" s="3"/>
      <c r="X7" s="3"/>
      <c r="Y7" s="3"/>
      <c r="Z7" s="3"/>
      <c r="AC7" s="5"/>
      <c r="AD7" s="5"/>
      <c r="AE7" s="5"/>
      <c r="AF7" s="5"/>
      <c r="AG7" s="5"/>
      <c r="AH7" s="5"/>
      <c r="AI7" s="3"/>
      <c r="AJ7" s="3"/>
      <c r="AK7" s="3"/>
      <c r="AL7" s="3"/>
      <c r="AM7" s="3"/>
      <c r="AN7" s="3"/>
      <c r="AO7" s="3"/>
      <c r="AP7" s="3"/>
      <c r="AQ7" s="3"/>
      <c r="AR7" s="6"/>
      <c r="AS7" s="6"/>
      <c r="AT7" s="3"/>
      <c r="AU7" s="3"/>
      <c r="AV7" s="3"/>
      <c r="AW7" s="3"/>
      <c r="BM7" s="3"/>
      <c r="BN7" s="3"/>
    </row>
    <row r="8" spans="1:66" s="4" customFormat="1" ht="17.399999999999999" customHeight="1" x14ac:dyDescent="0.25">
      <c r="A8" s="49" t="s">
        <v>2</v>
      </c>
      <c r="B8" s="13" t="s">
        <v>3</v>
      </c>
      <c r="C8" s="75" t="s">
        <v>265</v>
      </c>
      <c r="D8" s="41">
        <f>+D9+D27+D38+D52+D60+D66+D111+D122+D139+D151+D202</f>
        <v>1416177925.76</v>
      </c>
      <c r="E8" s="92">
        <f>+E9+E27+E38+E52+E60+E66+E111+E122+E139+E151+E202</f>
        <v>1397246033.1899998</v>
      </c>
      <c r="F8" s="92">
        <f>+E8-D8</f>
        <v>-18931892.570000172</v>
      </c>
      <c r="G8" s="106">
        <f>+E8/D8</f>
        <v>0.98663169914907389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34"/>
      <c r="U8" s="134"/>
      <c r="V8" s="134"/>
      <c r="W8" s="3"/>
      <c r="X8" s="3"/>
      <c r="Y8" s="3"/>
      <c r="Z8" s="3"/>
      <c r="AC8" s="5"/>
      <c r="AD8" s="5"/>
      <c r="AE8" s="5"/>
      <c r="AF8" s="5"/>
      <c r="AG8" s="5"/>
      <c r="AH8" s="5"/>
      <c r="AI8" s="3"/>
      <c r="AJ8" s="3"/>
      <c r="AK8" s="3"/>
      <c r="AL8" s="3"/>
      <c r="AM8" s="3"/>
      <c r="AN8" s="3"/>
      <c r="AO8" s="3"/>
      <c r="AP8" s="3"/>
      <c r="AQ8" s="3"/>
      <c r="AR8" s="6"/>
      <c r="AS8" s="6"/>
      <c r="AT8" s="3"/>
      <c r="AU8" s="3"/>
      <c r="AV8" s="3"/>
      <c r="AW8" s="3"/>
      <c r="BM8" s="3"/>
      <c r="BN8" s="3"/>
    </row>
    <row r="9" spans="1:66" s="16" customFormat="1" ht="16.95" customHeight="1" x14ac:dyDescent="0.25">
      <c r="A9" s="49" t="s">
        <v>4</v>
      </c>
      <c r="B9" s="13" t="s">
        <v>3</v>
      </c>
      <c r="C9" s="76" t="s">
        <v>266</v>
      </c>
      <c r="D9" s="41">
        <f>+D10</f>
        <v>792780508</v>
      </c>
      <c r="E9" s="92">
        <f t="shared" ref="E9" si="0">+E10</f>
        <v>786136809.48000002</v>
      </c>
      <c r="F9" s="92">
        <f t="shared" ref="F9:F72" si="1">+E9-D9</f>
        <v>-6643698.5199999809</v>
      </c>
      <c r="G9" s="106">
        <f t="shared" ref="G9:G72" si="2">+E9/D9</f>
        <v>0.99161975041898986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5"/>
      <c r="U9" s="15"/>
      <c r="V9" s="15"/>
      <c r="W9" s="6"/>
      <c r="X9" s="6"/>
      <c r="Y9" s="14"/>
      <c r="Z9" s="14"/>
      <c r="AC9" s="17"/>
      <c r="AD9" s="17"/>
      <c r="AE9" s="17"/>
      <c r="AF9" s="17"/>
      <c r="AG9" s="17"/>
      <c r="AH9" s="17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BM9" s="14"/>
      <c r="BN9" s="14"/>
    </row>
    <row r="10" spans="1:66" s="19" customFormat="1" ht="16.95" customHeight="1" x14ac:dyDescent="0.25">
      <c r="A10" s="49" t="s">
        <v>5</v>
      </c>
      <c r="B10" s="13" t="s">
        <v>3</v>
      </c>
      <c r="C10" s="76" t="s">
        <v>267</v>
      </c>
      <c r="D10" s="41">
        <f>+D11+D12+D13+D14+D15+D16+D17+D18+D19+D20+D21+D22+D23+D25+D24+D26</f>
        <v>792780508</v>
      </c>
      <c r="E10" s="41">
        <f>+E11+E12+E13+E14+E15+E16+E17+E18+E19+E20+E21+E22+E23+E25+E24+E26</f>
        <v>786136809.48000002</v>
      </c>
      <c r="F10" s="92">
        <f t="shared" si="1"/>
        <v>-6643698.5199999809</v>
      </c>
      <c r="G10" s="106">
        <f t="shared" si="2"/>
        <v>0.99161975041898986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34"/>
      <c r="U10" s="134"/>
      <c r="V10" s="134"/>
      <c r="W10" s="3"/>
      <c r="X10" s="3"/>
      <c r="Y10" s="18"/>
      <c r="Z10" s="18"/>
      <c r="AC10" s="17"/>
      <c r="AD10" s="17"/>
      <c r="AE10" s="17"/>
      <c r="AF10" s="17"/>
      <c r="AG10" s="17"/>
      <c r="AH10" s="17"/>
      <c r="AI10" s="18"/>
      <c r="AJ10" s="18"/>
      <c r="AK10" s="18"/>
      <c r="AL10" s="18"/>
      <c r="AM10" s="62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BM10" s="18"/>
      <c r="BN10" s="18"/>
    </row>
    <row r="11" spans="1:66" s="4" customFormat="1" ht="190.8" hidden="1" customHeight="1" x14ac:dyDescent="0.25">
      <c r="A11" s="51" t="s">
        <v>381</v>
      </c>
      <c r="B11" s="45" t="s">
        <v>6</v>
      </c>
      <c r="C11" s="77" t="s">
        <v>7</v>
      </c>
      <c r="D11" s="41">
        <f>741611430-332705922</f>
        <v>408905508</v>
      </c>
      <c r="E11" s="113">
        <v>418751556.38999999</v>
      </c>
      <c r="F11" s="92">
        <f t="shared" si="1"/>
        <v>9846048.3899999857</v>
      </c>
      <c r="G11" s="106">
        <f t="shared" si="2"/>
        <v>1.0240790309677119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20"/>
      <c r="U11" s="20"/>
      <c r="V11" s="64"/>
      <c r="W11" s="3"/>
      <c r="X11" s="3"/>
      <c r="Y11" s="3"/>
      <c r="Z11" s="3"/>
      <c r="AC11" s="5"/>
      <c r="AD11" s="5"/>
      <c r="AE11" s="5"/>
      <c r="AF11" s="5"/>
      <c r="AG11" s="5"/>
      <c r="AH11" s="5"/>
      <c r="AI11" s="3"/>
      <c r="AJ11" s="3"/>
      <c r="AK11" s="3"/>
      <c r="AL11" s="3"/>
      <c r="AM11" s="20"/>
      <c r="AN11" s="3"/>
      <c r="AO11" s="3"/>
      <c r="AP11" s="3"/>
      <c r="AQ11" s="3"/>
      <c r="AR11" s="6"/>
      <c r="AS11" s="6"/>
      <c r="AT11" s="3"/>
      <c r="AU11" s="3"/>
      <c r="AV11" s="3"/>
      <c r="AW11" s="3"/>
      <c r="BM11" s="3"/>
      <c r="BN11" s="3"/>
    </row>
    <row r="12" spans="1:66" s="4" customFormat="1" ht="147" hidden="1" customHeight="1" x14ac:dyDescent="0.25">
      <c r="A12" s="51" t="s">
        <v>382</v>
      </c>
      <c r="B12" s="45" t="s">
        <v>6</v>
      </c>
      <c r="C12" s="77" t="s">
        <v>8</v>
      </c>
      <c r="D12" s="41">
        <f>7500000-3200000</f>
        <v>4300000</v>
      </c>
      <c r="E12" s="113">
        <v>4064109.62</v>
      </c>
      <c r="F12" s="92">
        <f t="shared" si="1"/>
        <v>-235890.37999999989</v>
      </c>
      <c r="G12" s="106">
        <f t="shared" si="2"/>
        <v>0.9451417720930233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99"/>
      <c r="W12" s="3"/>
      <c r="X12" s="3"/>
      <c r="Y12" s="3"/>
      <c r="Z12" s="3"/>
      <c r="AC12" s="5"/>
      <c r="AD12" s="5"/>
      <c r="AE12" s="5"/>
      <c r="AF12" s="5"/>
      <c r="AG12" s="5"/>
      <c r="AH12" s="5"/>
      <c r="AI12" s="3"/>
      <c r="AJ12" s="3"/>
      <c r="AK12" s="3"/>
      <c r="AL12" s="3"/>
      <c r="AM12" s="20"/>
      <c r="AN12" s="3"/>
      <c r="AO12" s="3"/>
      <c r="AP12" s="3"/>
      <c r="AQ12" s="3"/>
      <c r="AR12" s="6"/>
      <c r="AS12" s="6"/>
      <c r="AT12" s="3"/>
      <c r="AU12" s="3"/>
      <c r="AV12" s="3"/>
      <c r="AW12" s="3"/>
      <c r="BM12" s="3"/>
      <c r="BN12" s="3"/>
    </row>
    <row r="13" spans="1:66" s="4" customFormat="1" ht="139.94999999999999" hidden="1" customHeight="1" x14ac:dyDescent="0.25">
      <c r="A13" s="51" t="s">
        <v>449</v>
      </c>
      <c r="B13" s="45" t="s">
        <v>6</v>
      </c>
      <c r="C13" s="77" t="s">
        <v>450</v>
      </c>
      <c r="D13" s="41">
        <f>1500000-130960</f>
        <v>1369040</v>
      </c>
      <c r="E13" s="113">
        <v>1433902.48</v>
      </c>
      <c r="F13" s="92">
        <f t="shared" si="1"/>
        <v>64862.479999999981</v>
      </c>
      <c r="G13" s="106">
        <f t="shared" si="2"/>
        <v>1.0473780751475485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99"/>
      <c r="W13" s="3"/>
      <c r="X13" s="3"/>
      <c r="Y13" s="3"/>
      <c r="Z13" s="3"/>
      <c r="AC13" s="5"/>
      <c r="AD13" s="5"/>
      <c r="AE13" s="5"/>
      <c r="AF13" s="5"/>
      <c r="AG13" s="5"/>
      <c r="AH13" s="5"/>
      <c r="AI13" s="3"/>
      <c r="AJ13" s="3"/>
      <c r="AK13" s="3"/>
      <c r="AL13" s="3"/>
      <c r="AM13" s="20"/>
      <c r="AN13" s="3"/>
      <c r="AO13" s="3"/>
      <c r="AP13" s="3"/>
      <c r="AQ13" s="3"/>
      <c r="AR13" s="6"/>
      <c r="AS13" s="6"/>
      <c r="AT13" s="3"/>
      <c r="AU13" s="3"/>
      <c r="AV13" s="3"/>
      <c r="AW13" s="3"/>
      <c r="BM13" s="3"/>
      <c r="BN13" s="3"/>
    </row>
    <row r="14" spans="1:66" s="4" customFormat="1" ht="133.19999999999999" hidden="1" customHeight="1" x14ac:dyDescent="0.25">
      <c r="A14" s="51" t="s">
        <v>451</v>
      </c>
      <c r="B14" s="45" t="s">
        <v>6</v>
      </c>
      <c r="C14" s="77" t="s">
        <v>452</v>
      </c>
      <c r="D14" s="41">
        <v>3700000</v>
      </c>
      <c r="E14" s="113">
        <v>3400333.02</v>
      </c>
      <c r="F14" s="92">
        <f t="shared" si="1"/>
        <v>-299666.98</v>
      </c>
      <c r="G14" s="106">
        <f t="shared" si="2"/>
        <v>0.91900892432432435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99"/>
      <c r="W14" s="3"/>
      <c r="X14" s="3"/>
      <c r="Y14" s="3"/>
      <c r="Z14" s="3"/>
      <c r="AC14" s="5"/>
      <c r="AD14" s="5"/>
      <c r="AE14" s="5"/>
      <c r="AF14" s="5"/>
      <c r="AG14" s="5"/>
      <c r="AH14" s="5"/>
      <c r="AI14" s="3"/>
      <c r="AJ14" s="3"/>
      <c r="AK14" s="3"/>
      <c r="AL14" s="3"/>
      <c r="AM14" s="20"/>
      <c r="AN14" s="3"/>
      <c r="AO14" s="3"/>
      <c r="AP14" s="3"/>
      <c r="AQ14" s="3"/>
      <c r="AR14" s="6"/>
      <c r="AS14" s="6"/>
      <c r="AT14" s="3"/>
      <c r="AU14" s="3"/>
      <c r="AV14" s="3"/>
      <c r="AW14" s="3"/>
      <c r="BM14" s="3"/>
      <c r="BN14" s="3"/>
    </row>
    <row r="15" spans="1:66" s="4" customFormat="1" ht="135" hidden="1" customHeight="1" x14ac:dyDescent="0.25">
      <c r="A15" s="51" t="s">
        <v>453</v>
      </c>
      <c r="B15" s="45" t="s">
        <v>6</v>
      </c>
      <c r="C15" s="77" t="s">
        <v>454</v>
      </c>
      <c r="D15" s="41">
        <f>3500000-1560000</f>
        <v>1940000</v>
      </c>
      <c r="E15" s="113">
        <v>1858642.05</v>
      </c>
      <c r="F15" s="92">
        <f t="shared" si="1"/>
        <v>-81357.949999999953</v>
      </c>
      <c r="G15" s="106">
        <f t="shared" si="2"/>
        <v>0.95806291237113406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99"/>
      <c r="W15" s="3"/>
      <c r="X15" s="3"/>
      <c r="Y15" s="3"/>
      <c r="Z15" s="3"/>
      <c r="AC15" s="5"/>
      <c r="AD15" s="5"/>
      <c r="AE15" s="5"/>
      <c r="AF15" s="5"/>
      <c r="AG15" s="5"/>
      <c r="AH15" s="5"/>
      <c r="AI15" s="3"/>
      <c r="AJ15" s="3"/>
      <c r="AK15" s="3"/>
      <c r="AL15" s="3"/>
      <c r="AM15" s="20"/>
      <c r="AN15" s="3"/>
      <c r="AO15" s="3"/>
      <c r="AP15" s="3"/>
      <c r="AQ15" s="3"/>
      <c r="AR15" s="6"/>
      <c r="AS15" s="6"/>
      <c r="AT15" s="3"/>
      <c r="AU15" s="3"/>
      <c r="AV15" s="3"/>
      <c r="AW15" s="3"/>
      <c r="BM15" s="3"/>
      <c r="BN15" s="3"/>
    </row>
    <row r="16" spans="1:66" s="4" customFormat="1" ht="126" hidden="1" customHeight="1" x14ac:dyDescent="0.25">
      <c r="A16" s="51" t="s">
        <v>455</v>
      </c>
      <c r="B16" s="45" t="s">
        <v>6</v>
      </c>
      <c r="C16" s="77" t="s">
        <v>456</v>
      </c>
      <c r="D16" s="41">
        <f>10500000-5900000</f>
        <v>4600000</v>
      </c>
      <c r="E16" s="113">
        <v>4388711.96</v>
      </c>
      <c r="F16" s="92">
        <f t="shared" si="1"/>
        <v>-211288.04000000004</v>
      </c>
      <c r="G16" s="106">
        <f t="shared" si="2"/>
        <v>0.95406781739130431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99"/>
      <c r="W16" s="3"/>
      <c r="X16" s="3"/>
      <c r="Y16" s="3"/>
      <c r="Z16" s="3"/>
      <c r="AC16" s="5"/>
      <c r="AD16" s="5"/>
      <c r="AE16" s="5"/>
      <c r="AF16" s="5"/>
      <c r="AG16" s="5"/>
      <c r="AH16" s="5"/>
      <c r="AI16" s="3"/>
      <c r="AJ16" s="3"/>
      <c r="AK16" s="3"/>
      <c r="AL16" s="3"/>
      <c r="AM16" s="20"/>
      <c r="AN16" s="3"/>
      <c r="AO16" s="3"/>
      <c r="AP16" s="3"/>
      <c r="AQ16" s="3"/>
      <c r="AR16" s="6"/>
      <c r="AS16" s="6"/>
      <c r="AT16" s="3"/>
      <c r="AU16" s="3"/>
      <c r="AV16" s="3"/>
      <c r="AW16" s="3"/>
      <c r="BM16" s="3"/>
      <c r="BN16" s="3"/>
    </row>
    <row r="17" spans="1:66" s="4" customFormat="1" ht="124.2" hidden="1" customHeight="1" x14ac:dyDescent="0.25">
      <c r="A17" s="51" t="s">
        <v>383</v>
      </c>
      <c r="B17" s="45" t="s">
        <v>6</v>
      </c>
      <c r="C17" s="77" t="s">
        <v>9</v>
      </c>
      <c r="D17" s="41">
        <f>12120925-5520925</f>
        <v>6600000</v>
      </c>
      <c r="E17" s="113">
        <v>7193710.4800000004</v>
      </c>
      <c r="F17" s="92">
        <f t="shared" si="1"/>
        <v>593710.48000000045</v>
      </c>
      <c r="G17" s="106">
        <f t="shared" si="2"/>
        <v>1.0899561333333334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99"/>
      <c r="W17" s="3"/>
      <c r="X17" s="3"/>
      <c r="Y17" s="3"/>
      <c r="Z17" s="3"/>
      <c r="AC17" s="5"/>
      <c r="AD17" s="5"/>
      <c r="AE17" s="5"/>
      <c r="AF17" s="5"/>
      <c r="AG17" s="5"/>
      <c r="AH17" s="5"/>
      <c r="AI17" s="3"/>
      <c r="AJ17" s="3"/>
      <c r="AK17" s="3"/>
      <c r="AL17" s="3"/>
      <c r="AM17" s="20"/>
      <c r="AN17" s="3"/>
      <c r="AO17" s="3"/>
      <c r="AP17" s="3"/>
      <c r="AQ17" s="3"/>
      <c r="AR17" s="6"/>
      <c r="AS17" s="6"/>
      <c r="AT17" s="3"/>
      <c r="AU17" s="3"/>
      <c r="AV17" s="3"/>
      <c r="AW17" s="3"/>
      <c r="BM17" s="3"/>
      <c r="BN17" s="3"/>
    </row>
    <row r="18" spans="1:66" s="4" customFormat="1" ht="79.95" hidden="1" customHeight="1" x14ac:dyDescent="0.25">
      <c r="A18" s="51" t="s">
        <v>10</v>
      </c>
      <c r="B18" s="45" t="s">
        <v>6</v>
      </c>
      <c r="C18" s="77" t="s">
        <v>11</v>
      </c>
      <c r="D18" s="41">
        <f>2879250-1779250</f>
        <v>1100000</v>
      </c>
      <c r="E18" s="113">
        <v>1097386.18</v>
      </c>
      <c r="F18" s="92">
        <f t="shared" si="1"/>
        <v>-2613.8200000000652</v>
      </c>
      <c r="G18" s="106">
        <f t="shared" si="2"/>
        <v>0.99762379999999995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99"/>
      <c r="W18" s="3"/>
      <c r="X18" s="3"/>
      <c r="Y18" s="3"/>
      <c r="Z18" s="3"/>
      <c r="AC18" s="5"/>
      <c r="AD18" s="5"/>
      <c r="AE18" s="5"/>
      <c r="AF18" s="5"/>
      <c r="AG18" s="5"/>
      <c r="AH18" s="5"/>
      <c r="AI18" s="3"/>
      <c r="AJ18" s="3"/>
      <c r="AK18" s="3"/>
      <c r="AL18" s="3"/>
      <c r="AM18" s="20"/>
      <c r="AN18" s="3"/>
      <c r="AO18" s="3"/>
      <c r="AP18" s="3"/>
      <c r="AQ18" s="3"/>
      <c r="AR18" s="6"/>
      <c r="AS18" s="6"/>
      <c r="AT18" s="3"/>
      <c r="AU18" s="3"/>
      <c r="AV18" s="3"/>
      <c r="AW18" s="3"/>
      <c r="BM18" s="3"/>
      <c r="BN18" s="3"/>
    </row>
    <row r="19" spans="1:66" s="4" customFormat="1" ht="385.95" hidden="1" customHeight="1" x14ac:dyDescent="0.25">
      <c r="A19" s="51" t="s">
        <v>384</v>
      </c>
      <c r="B19" s="45" t="s">
        <v>6</v>
      </c>
      <c r="C19" s="77" t="s">
        <v>206</v>
      </c>
      <c r="D19" s="41">
        <f>36160585-5560585-18995001.94+2600000</f>
        <v>14204998.059999999</v>
      </c>
      <c r="E19" s="113">
        <v>14458008.939999999</v>
      </c>
      <c r="F19" s="92">
        <f t="shared" si="1"/>
        <v>253010.88000000082</v>
      </c>
      <c r="G19" s="106">
        <f t="shared" si="2"/>
        <v>1.0178113984198602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99"/>
      <c r="W19" s="3"/>
      <c r="X19" s="3"/>
      <c r="Y19" s="3"/>
      <c r="Z19" s="3"/>
      <c r="AC19" s="5"/>
      <c r="AD19" s="5"/>
      <c r="AE19" s="5"/>
      <c r="AF19" s="5"/>
      <c r="AG19" s="5"/>
      <c r="AH19" s="5"/>
      <c r="AI19" s="3"/>
      <c r="AJ19" s="3"/>
      <c r="AK19" s="3"/>
      <c r="AL19" s="3"/>
      <c r="AM19" s="20"/>
      <c r="AN19" s="3"/>
      <c r="AO19" s="3"/>
      <c r="AP19" s="3"/>
      <c r="AQ19" s="3"/>
      <c r="AR19" s="6"/>
      <c r="AS19" s="6"/>
      <c r="AT19" s="3"/>
      <c r="AU19" s="3"/>
      <c r="AV19" s="3"/>
      <c r="AW19" s="3"/>
      <c r="BM19" s="3"/>
      <c r="BN19" s="3"/>
    </row>
    <row r="20" spans="1:66" s="4" customFormat="1" ht="93.6" hidden="1" customHeight="1" x14ac:dyDescent="0.25">
      <c r="A20" s="51" t="s">
        <v>385</v>
      </c>
      <c r="B20" s="45" t="s">
        <v>6</v>
      </c>
      <c r="C20" s="78" t="s">
        <v>224</v>
      </c>
      <c r="D20" s="41">
        <f>8417880-3717880+100000+100000</f>
        <v>4900000</v>
      </c>
      <c r="E20" s="113">
        <v>5395812.2999999998</v>
      </c>
      <c r="F20" s="92">
        <f t="shared" si="1"/>
        <v>495812.29999999981</v>
      </c>
      <c r="G20" s="106">
        <f t="shared" si="2"/>
        <v>1.1011861836734693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99"/>
      <c r="W20" s="3"/>
      <c r="X20" s="3"/>
      <c r="Y20" s="3"/>
      <c r="Z20" s="3"/>
      <c r="AC20" s="5"/>
      <c r="AD20" s="5"/>
      <c r="AE20" s="5"/>
      <c r="AF20" s="5"/>
      <c r="AG20" s="5"/>
      <c r="AH20" s="5"/>
      <c r="AI20" s="3"/>
      <c r="AJ20" s="3"/>
      <c r="AK20" s="3"/>
      <c r="AL20" s="3"/>
      <c r="AM20" s="20"/>
      <c r="AN20" s="3"/>
      <c r="AO20" s="3"/>
      <c r="AP20" s="3"/>
      <c r="AQ20" s="3"/>
      <c r="AR20" s="6"/>
      <c r="AS20" s="6"/>
      <c r="AT20" s="3"/>
      <c r="AU20" s="3"/>
      <c r="AV20" s="3"/>
      <c r="AW20" s="3"/>
      <c r="BM20" s="3"/>
      <c r="BN20" s="3"/>
    </row>
    <row r="21" spans="1:66" s="4" customFormat="1" ht="97.2" hidden="1" customHeight="1" x14ac:dyDescent="0.25">
      <c r="A21" s="51" t="s">
        <v>386</v>
      </c>
      <c r="B21" s="45" t="s">
        <v>6</v>
      </c>
      <c r="C21" s="78" t="s">
        <v>225</v>
      </c>
      <c r="D21" s="41">
        <f>21266664-14866664+1010961.94+240000</f>
        <v>7650961.9399999995</v>
      </c>
      <c r="E21" s="113">
        <v>9317709.6199999992</v>
      </c>
      <c r="F21" s="92">
        <f t="shared" si="1"/>
        <v>1666747.6799999997</v>
      </c>
      <c r="G21" s="106">
        <f t="shared" si="2"/>
        <v>1.2178481206769667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99"/>
      <c r="W21" s="3"/>
      <c r="X21" s="3"/>
      <c r="Y21" s="3"/>
      <c r="Z21" s="3"/>
      <c r="AC21" s="5"/>
      <c r="AD21" s="5"/>
      <c r="AE21" s="5"/>
      <c r="AF21" s="5"/>
      <c r="AG21" s="5"/>
      <c r="AH21" s="5"/>
      <c r="AI21" s="3"/>
      <c r="AJ21" s="3"/>
      <c r="AK21" s="3"/>
      <c r="AL21" s="3"/>
      <c r="AM21" s="20"/>
      <c r="AN21" s="3"/>
      <c r="AO21" s="3"/>
      <c r="AP21" s="3"/>
      <c r="AQ21" s="3"/>
      <c r="AR21" s="6"/>
      <c r="AS21" s="6"/>
      <c r="AT21" s="3"/>
      <c r="AU21" s="3"/>
      <c r="AV21" s="3"/>
      <c r="AW21" s="3"/>
      <c r="BM21" s="3"/>
      <c r="BN21" s="3"/>
    </row>
    <row r="22" spans="1:66" s="4" customFormat="1" ht="264" hidden="1" customHeight="1" x14ac:dyDescent="0.25">
      <c r="A22" s="51" t="s">
        <v>458</v>
      </c>
      <c r="B22" s="45" t="s">
        <v>6</v>
      </c>
      <c r="C22" s="78" t="s">
        <v>457</v>
      </c>
      <c r="D22" s="41">
        <f>1300000-500000</f>
        <v>800000</v>
      </c>
      <c r="E22" s="113">
        <v>900606.21</v>
      </c>
      <c r="F22" s="92">
        <f t="shared" si="1"/>
        <v>100606.20999999996</v>
      </c>
      <c r="G22" s="106">
        <f t="shared" si="2"/>
        <v>1.1257577624999999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99"/>
      <c r="W22" s="3"/>
      <c r="X22" s="3"/>
      <c r="Y22" s="3"/>
      <c r="Z22" s="3"/>
      <c r="AC22" s="5"/>
      <c r="AD22" s="5"/>
      <c r="AE22" s="5"/>
      <c r="AF22" s="5"/>
      <c r="AG22" s="5"/>
      <c r="AH22" s="5"/>
      <c r="AI22" s="3"/>
      <c r="AJ22" s="3"/>
      <c r="AK22" s="3"/>
      <c r="AL22" s="3"/>
      <c r="AM22" s="20"/>
      <c r="AN22" s="3"/>
      <c r="AO22" s="3"/>
      <c r="AP22" s="3"/>
      <c r="AQ22" s="3"/>
      <c r="AR22" s="6"/>
      <c r="AS22" s="6"/>
      <c r="AT22" s="3"/>
      <c r="AU22" s="3"/>
      <c r="AV22" s="3"/>
      <c r="AW22" s="3"/>
      <c r="BM22" s="3"/>
      <c r="BN22" s="3"/>
    </row>
    <row r="23" spans="1:66" s="4" customFormat="1" ht="264" hidden="1" customHeight="1" x14ac:dyDescent="0.25">
      <c r="A23" s="51" t="s">
        <v>460</v>
      </c>
      <c r="B23" s="45" t="s">
        <v>6</v>
      </c>
      <c r="C23" s="78" t="s">
        <v>459</v>
      </c>
      <c r="D23" s="41">
        <f>1800000-600000-100000</f>
        <v>1100000</v>
      </c>
      <c r="E23" s="113">
        <v>1048500</v>
      </c>
      <c r="F23" s="92">
        <f t="shared" si="1"/>
        <v>-51500</v>
      </c>
      <c r="G23" s="106">
        <f t="shared" si="2"/>
        <v>0.95318181818181813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99"/>
      <c r="W23" s="3"/>
      <c r="X23" s="3"/>
      <c r="Y23" s="3"/>
      <c r="Z23" s="3"/>
      <c r="AC23" s="5"/>
      <c r="AD23" s="5"/>
      <c r="AE23" s="5"/>
      <c r="AF23" s="5"/>
      <c r="AG23" s="5"/>
      <c r="AH23" s="5"/>
      <c r="AI23" s="3"/>
      <c r="AJ23" s="3"/>
      <c r="AK23" s="3"/>
      <c r="AL23" s="3"/>
      <c r="AM23" s="20"/>
      <c r="AN23" s="3"/>
      <c r="AO23" s="3"/>
      <c r="AP23" s="3"/>
      <c r="AQ23" s="3"/>
      <c r="AR23" s="6"/>
      <c r="AS23" s="6"/>
      <c r="AT23" s="3"/>
      <c r="AU23" s="3"/>
      <c r="AV23" s="3"/>
      <c r="AW23" s="3"/>
      <c r="BM23" s="3"/>
      <c r="BN23" s="3"/>
    </row>
    <row r="24" spans="1:66" s="4" customFormat="1" ht="264" hidden="1" customHeight="1" x14ac:dyDescent="0.25">
      <c r="A24" s="51" t="s">
        <v>508</v>
      </c>
      <c r="B24" s="45" t="s">
        <v>6</v>
      </c>
      <c r="C24" s="82" t="s">
        <v>509</v>
      </c>
      <c r="D24" s="41">
        <f>600000+100000</f>
        <v>700000</v>
      </c>
      <c r="E24" s="113">
        <v>842562.15</v>
      </c>
      <c r="F24" s="92">
        <f t="shared" si="1"/>
        <v>142562.15000000002</v>
      </c>
      <c r="G24" s="106">
        <f t="shared" si="2"/>
        <v>1.2036602142857142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99"/>
      <c r="W24" s="3"/>
      <c r="X24" s="3"/>
      <c r="Y24" s="3"/>
      <c r="Z24" s="3"/>
      <c r="AC24" s="5"/>
      <c r="AD24" s="5"/>
      <c r="AE24" s="5"/>
      <c r="AF24" s="5"/>
      <c r="AG24" s="5"/>
      <c r="AH24" s="5"/>
      <c r="AI24" s="3"/>
      <c r="AJ24" s="3"/>
      <c r="AK24" s="3"/>
      <c r="AL24" s="3"/>
      <c r="AM24" s="20"/>
      <c r="AN24" s="3"/>
      <c r="AO24" s="3"/>
      <c r="AP24" s="3"/>
      <c r="AQ24" s="3"/>
      <c r="AR24" s="6"/>
      <c r="AS24" s="6"/>
      <c r="AT24" s="3"/>
      <c r="AU24" s="3"/>
      <c r="AV24" s="3"/>
      <c r="AW24" s="3"/>
      <c r="BM24" s="3"/>
      <c r="BN24" s="3"/>
    </row>
    <row r="25" spans="1:66" s="4" customFormat="1" ht="57.6" hidden="1" customHeight="1" x14ac:dyDescent="0.25">
      <c r="A25" s="51" t="s">
        <v>462</v>
      </c>
      <c r="B25" s="45" t="s">
        <v>6</v>
      </c>
      <c r="C25" s="78" t="s">
        <v>461</v>
      </c>
      <c r="D25" s="41">
        <f>340000000-6150000-2940000</f>
        <v>330910000</v>
      </c>
      <c r="E25" s="113">
        <v>311921903.45999998</v>
      </c>
      <c r="F25" s="92">
        <f t="shared" si="1"/>
        <v>-18988096.540000021</v>
      </c>
      <c r="G25" s="106">
        <f t="shared" si="2"/>
        <v>0.94261854721827676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99"/>
      <c r="W25" s="3"/>
      <c r="X25" s="3"/>
      <c r="Y25" s="3"/>
      <c r="Z25" s="3"/>
      <c r="AC25" s="5"/>
      <c r="AD25" s="5"/>
      <c r="AE25" s="5"/>
      <c r="AF25" s="5"/>
      <c r="AG25" s="5"/>
      <c r="AH25" s="5"/>
      <c r="AI25" s="3"/>
      <c r="AJ25" s="3"/>
      <c r="AK25" s="3"/>
      <c r="AL25" s="3"/>
      <c r="AM25" s="20"/>
      <c r="AN25" s="3"/>
      <c r="AO25" s="3"/>
      <c r="AP25" s="3"/>
      <c r="AQ25" s="3"/>
      <c r="AR25" s="6"/>
      <c r="AS25" s="6"/>
      <c r="AT25" s="3"/>
      <c r="AU25" s="3"/>
      <c r="AV25" s="3"/>
      <c r="AW25" s="3"/>
      <c r="BM25" s="3"/>
      <c r="BN25" s="3"/>
    </row>
    <row r="26" spans="1:66" s="4" customFormat="1" ht="57.6" hidden="1" customHeight="1" x14ac:dyDescent="0.25">
      <c r="A26" s="51" t="s">
        <v>520</v>
      </c>
      <c r="B26" s="45" t="s">
        <v>6</v>
      </c>
      <c r="C26" s="114" t="s">
        <v>521</v>
      </c>
      <c r="D26" s="41">
        <v>0</v>
      </c>
      <c r="E26" s="115">
        <v>63354.62</v>
      </c>
      <c r="F26" s="92">
        <f t="shared" si="1"/>
        <v>63354.62</v>
      </c>
      <c r="G26" s="106" t="e">
        <f t="shared" si="2"/>
        <v>#DIV/0!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99"/>
      <c r="W26" s="3"/>
      <c r="X26" s="3"/>
      <c r="Y26" s="3"/>
      <c r="Z26" s="3"/>
      <c r="AC26" s="5"/>
      <c r="AD26" s="5"/>
      <c r="AE26" s="5"/>
      <c r="AF26" s="5"/>
      <c r="AG26" s="5"/>
      <c r="AH26" s="5"/>
      <c r="AI26" s="3"/>
      <c r="AJ26" s="3"/>
      <c r="AK26" s="3"/>
      <c r="AL26" s="3"/>
      <c r="AM26" s="20"/>
      <c r="AN26" s="3"/>
      <c r="AO26" s="3"/>
      <c r="AP26" s="3"/>
      <c r="AQ26" s="3"/>
      <c r="AR26" s="6"/>
      <c r="AS26" s="6"/>
      <c r="AT26" s="3"/>
      <c r="AU26" s="3"/>
      <c r="AV26" s="3"/>
      <c r="AW26" s="3"/>
      <c r="BM26" s="3"/>
      <c r="BN26" s="3"/>
    </row>
    <row r="27" spans="1:66" s="4" customFormat="1" ht="28.2" customHeight="1" x14ac:dyDescent="0.25">
      <c r="A27" s="63" t="s">
        <v>12</v>
      </c>
      <c r="B27" s="45" t="s">
        <v>3</v>
      </c>
      <c r="C27" s="77" t="s">
        <v>268</v>
      </c>
      <c r="D27" s="41">
        <f>+D28+D37</f>
        <v>23099147.279999997</v>
      </c>
      <c r="E27" s="41">
        <f>+E28+E37</f>
        <v>22780777.43</v>
      </c>
      <c r="F27" s="92">
        <f t="shared" si="1"/>
        <v>-318369.84999999776</v>
      </c>
      <c r="G27" s="106">
        <f t="shared" si="2"/>
        <v>0.98621724663075971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99"/>
      <c r="W27" s="3"/>
      <c r="X27" s="3"/>
      <c r="Y27" s="3"/>
      <c r="Z27" s="3"/>
      <c r="AC27" s="5"/>
      <c r="AD27" s="5"/>
      <c r="AE27" s="5"/>
      <c r="AF27" s="5"/>
      <c r="AG27" s="5"/>
      <c r="AH27" s="5"/>
      <c r="AI27" s="3"/>
      <c r="AJ27" s="3"/>
      <c r="AK27" s="3"/>
      <c r="AL27" s="3"/>
      <c r="AM27" s="3"/>
      <c r="AN27" s="3"/>
      <c r="AO27" s="3"/>
      <c r="AP27" s="3"/>
      <c r="AQ27" s="3"/>
      <c r="AR27" s="6"/>
      <c r="AS27" s="6"/>
      <c r="AT27" s="3"/>
      <c r="AU27" s="3"/>
      <c r="AV27" s="3"/>
      <c r="AW27" s="3"/>
      <c r="BM27" s="3"/>
      <c r="BN27" s="3"/>
    </row>
    <row r="28" spans="1:66" s="4" customFormat="1" ht="28.95" customHeight="1" x14ac:dyDescent="0.25">
      <c r="A28" s="47" t="s">
        <v>13</v>
      </c>
      <c r="B28" s="45" t="s">
        <v>3</v>
      </c>
      <c r="C28" s="77" t="s">
        <v>269</v>
      </c>
      <c r="D28" s="41">
        <f>+D29+D31+D33+D35</f>
        <v>21657147.279999997</v>
      </c>
      <c r="E28" s="41">
        <f>+E29+E31+E33+E35</f>
        <v>21367400.43</v>
      </c>
      <c r="F28" s="92">
        <f t="shared" si="1"/>
        <v>-289746.84999999776</v>
      </c>
      <c r="G28" s="106">
        <f t="shared" si="2"/>
        <v>0.98662119039715013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99"/>
      <c r="W28" s="3"/>
      <c r="X28" s="3"/>
      <c r="Y28" s="3"/>
      <c r="Z28" s="3"/>
      <c r="AC28" s="5"/>
      <c r="AD28" s="5"/>
      <c r="AE28" s="5"/>
      <c r="AF28" s="5"/>
      <c r="AG28" s="5"/>
      <c r="AH28" s="5"/>
      <c r="AI28" s="3"/>
      <c r="AJ28" s="3"/>
      <c r="AK28" s="3"/>
      <c r="AL28" s="3"/>
      <c r="AM28" s="135"/>
      <c r="AN28" s="3"/>
      <c r="AO28" s="3"/>
      <c r="AP28" s="3"/>
      <c r="AQ28" s="3"/>
      <c r="AR28" s="6"/>
      <c r="AS28" s="6"/>
      <c r="AT28" s="3"/>
      <c r="AU28" s="3"/>
      <c r="AV28" s="3"/>
      <c r="AW28" s="3"/>
      <c r="AX28" s="19"/>
      <c r="BM28" s="3"/>
      <c r="BN28" s="3"/>
    </row>
    <row r="29" spans="1:66" s="4" customFormat="1" ht="58.95" hidden="1" customHeight="1" x14ac:dyDescent="0.25">
      <c r="A29" s="51" t="s">
        <v>14</v>
      </c>
      <c r="B29" s="45" t="s">
        <v>3</v>
      </c>
      <c r="C29" s="77" t="s">
        <v>15</v>
      </c>
      <c r="D29" s="41">
        <f>+D30</f>
        <v>11327055.199999999</v>
      </c>
      <c r="E29" s="116">
        <f>+E30</f>
        <v>10839219.68</v>
      </c>
      <c r="F29" s="92">
        <f t="shared" si="1"/>
        <v>-487835.51999999955</v>
      </c>
      <c r="G29" s="106">
        <f t="shared" si="2"/>
        <v>0.95693183167324902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99"/>
      <c r="W29" s="3"/>
      <c r="X29" s="3"/>
      <c r="Y29" s="3"/>
      <c r="Z29" s="3"/>
      <c r="AC29" s="5"/>
      <c r="AD29" s="5"/>
      <c r="AE29" s="5"/>
      <c r="AF29" s="5"/>
      <c r="AG29" s="5"/>
      <c r="AH29" s="5"/>
      <c r="AI29" s="3"/>
      <c r="AJ29" s="3"/>
      <c r="AK29" s="3"/>
      <c r="AL29" s="3"/>
      <c r="AM29" s="135"/>
      <c r="AN29" s="3"/>
      <c r="AO29" s="3"/>
      <c r="AP29" s="3"/>
      <c r="AQ29" s="3"/>
      <c r="AR29" s="6"/>
      <c r="AS29" s="6"/>
      <c r="AT29" s="3"/>
      <c r="AU29" s="3"/>
      <c r="AV29" s="3"/>
      <c r="AW29" s="3"/>
      <c r="BM29" s="3"/>
      <c r="BN29" s="3"/>
    </row>
    <row r="30" spans="1:66" s="4" customFormat="1" ht="94.95" hidden="1" customHeight="1" x14ac:dyDescent="0.25">
      <c r="A30" s="51" t="s">
        <v>16</v>
      </c>
      <c r="B30" s="65">
        <v>182</v>
      </c>
      <c r="C30" s="79" t="s">
        <v>17</v>
      </c>
      <c r="D30" s="42">
        <v>11327055.199999999</v>
      </c>
      <c r="E30" s="116">
        <v>10839219.68</v>
      </c>
      <c r="F30" s="92">
        <f t="shared" si="1"/>
        <v>-487835.51999999955</v>
      </c>
      <c r="G30" s="106">
        <f t="shared" si="2"/>
        <v>0.95693183167324902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99"/>
      <c r="W30" s="3"/>
      <c r="X30" s="3"/>
      <c r="Y30" s="3"/>
      <c r="Z30" s="3"/>
      <c r="AC30" s="5"/>
      <c r="AD30" s="5"/>
      <c r="AE30" s="5"/>
      <c r="AF30" s="5"/>
      <c r="AG30" s="5"/>
      <c r="AH30" s="5"/>
      <c r="AI30" s="3"/>
      <c r="AJ30" s="3"/>
      <c r="AK30" s="3"/>
      <c r="AL30" s="3"/>
      <c r="AM30" s="135"/>
      <c r="AN30" s="3"/>
      <c r="AO30" s="3"/>
      <c r="AP30" s="3"/>
      <c r="AQ30" s="3"/>
      <c r="AR30" s="6"/>
      <c r="AS30" s="6"/>
      <c r="AT30" s="3"/>
      <c r="AU30" s="3"/>
      <c r="AV30" s="3"/>
      <c r="AW30" s="3"/>
      <c r="BM30" s="3"/>
      <c r="BN30" s="3"/>
    </row>
    <row r="31" spans="1:66" s="4" customFormat="1" ht="68.400000000000006" hidden="1" customHeight="1" x14ac:dyDescent="0.25">
      <c r="A31" s="51" t="s">
        <v>18</v>
      </c>
      <c r="B31" s="45" t="s">
        <v>3</v>
      </c>
      <c r="C31" s="77" t="s">
        <v>19</v>
      </c>
      <c r="D31" s="41">
        <f>+D32</f>
        <v>51040.34</v>
      </c>
      <c r="E31" s="41">
        <f>+E32</f>
        <v>63424.51</v>
      </c>
      <c r="F31" s="92">
        <f t="shared" si="1"/>
        <v>12384.170000000006</v>
      </c>
      <c r="G31" s="106">
        <f t="shared" si="2"/>
        <v>1.2426349432625254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99"/>
      <c r="W31" s="3"/>
      <c r="X31" s="3"/>
      <c r="Y31" s="3"/>
      <c r="Z31" s="3"/>
      <c r="AC31" s="5"/>
      <c r="AD31" s="5"/>
      <c r="AE31" s="5"/>
      <c r="AF31" s="5"/>
      <c r="AG31" s="5"/>
      <c r="AH31" s="5"/>
      <c r="AI31" s="3"/>
      <c r="AJ31" s="3"/>
      <c r="AK31" s="3"/>
      <c r="AL31" s="3"/>
      <c r="AM31" s="135"/>
      <c r="AN31" s="3"/>
      <c r="AO31" s="3"/>
      <c r="AP31" s="3"/>
      <c r="AQ31" s="3"/>
      <c r="AR31" s="6"/>
      <c r="AS31" s="6"/>
      <c r="AT31" s="3"/>
      <c r="AU31" s="3"/>
      <c r="AV31" s="3"/>
      <c r="AW31" s="3"/>
      <c r="BM31" s="3"/>
      <c r="BN31" s="3"/>
    </row>
    <row r="32" spans="1:66" s="4" customFormat="1" ht="106.2" hidden="1" customHeight="1" x14ac:dyDescent="0.25">
      <c r="A32" s="51" t="s">
        <v>20</v>
      </c>
      <c r="B32" s="45" t="s">
        <v>6</v>
      </c>
      <c r="C32" s="79" t="s">
        <v>218</v>
      </c>
      <c r="D32" s="42">
        <v>51040.34</v>
      </c>
      <c r="E32" s="116">
        <v>63424.51</v>
      </c>
      <c r="F32" s="92">
        <f t="shared" si="1"/>
        <v>12384.170000000006</v>
      </c>
      <c r="G32" s="106">
        <f t="shared" si="2"/>
        <v>1.2426349432625254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99"/>
      <c r="W32" s="3"/>
      <c r="X32" s="3"/>
      <c r="Y32" s="3"/>
      <c r="Z32" s="3"/>
      <c r="AC32" s="5"/>
      <c r="AD32" s="5"/>
      <c r="AE32" s="5"/>
      <c r="AF32" s="5"/>
      <c r="AG32" s="5"/>
      <c r="AH32" s="5"/>
      <c r="AI32" s="3"/>
      <c r="AJ32" s="3"/>
      <c r="AK32" s="3"/>
      <c r="AL32" s="3"/>
      <c r="AM32" s="135"/>
      <c r="AN32" s="3"/>
      <c r="AO32" s="3"/>
      <c r="AP32" s="3"/>
      <c r="AQ32" s="3"/>
      <c r="AR32" s="6"/>
      <c r="AS32" s="6"/>
      <c r="AT32" s="3"/>
      <c r="AU32" s="3"/>
      <c r="AV32" s="3"/>
      <c r="AW32" s="3"/>
      <c r="BM32" s="3"/>
      <c r="BN32" s="3"/>
    </row>
    <row r="33" spans="1:66" s="4" customFormat="1" ht="58.95" hidden="1" customHeight="1" x14ac:dyDescent="0.25">
      <c r="A33" s="51" t="s">
        <v>21</v>
      </c>
      <c r="B33" s="45" t="s">
        <v>3</v>
      </c>
      <c r="C33" s="77" t="s">
        <v>22</v>
      </c>
      <c r="D33" s="41">
        <f>+D34</f>
        <v>11439233.939999999</v>
      </c>
      <c r="E33" s="41">
        <f>+E34</f>
        <v>11548532.869999999</v>
      </c>
      <c r="F33" s="92">
        <f t="shared" si="1"/>
        <v>109298.9299999997</v>
      </c>
      <c r="G33" s="106">
        <f t="shared" si="2"/>
        <v>1.0095547420896613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99"/>
      <c r="W33" s="3"/>
      <c r="X33" s="3"/>
      <c r="Y33" s="3"/>
      <c r="Z33" s="3"/>
      <c r="AC33" s="5"/>
      <c r="AD33" s="5"/>
      <c r="AE33" s="5"/>
      <c r="AF33" s="5"/>
      <c r="AG33" s="5"/>
      <c r="AH33" s="5"/>
      <c r="AI33" s="3"/>
      <c r="AJ33" s="3"/>
      <c r="AK33" s="3"/>
      <c r="AL33" s="3"/>
      <c r="AM33" s="135"/>
      <c r="AN33" s="3"/>
      <c r="AO33" s="3"/>
      <c r="AP33" s="3"/>
      <c r="AQ33" s="3"/>
      <c r="AR33" s="6"/>
      <c r="AS33" s="6"/>
      <c r="AT33" s="3"/>
      <c r="AU33" s="3"/>
      <c r="AV33" s="3"/>
      <c r="AW33" s="3"/>
      <c r="BM33" s="3"/>
      <c r="BN33" s="3"/>
    </row>
    <row r="34" spans="1:66" s="4" customFormat="1" ht="97.95" hidden="1" customHeight="1" x14ac:dyDescent="0.25">
      <c r="A34" s="51" t="s">
        <v>23</v>
      </c>
      <c r="B34" s="45" t="s">
        <v>6</v>
      </c>
      <c r="C34" s="79" t="s">
        <v>219</v>
      </c>
      <c r="D34" s="42">
        <v>11439233.939999999</v>
      </c>
      <c r="E34" s="116">
        <v>11548532.869999999</v>
      </c>
      <c r="F34" s="92">
        <f t="shared" si="1"/>
        <v>109298.9299999997</v>
      </c>
      <c r="G34" s="106">
        <f t="shared" si="2"/>
        <v>1.0095547420896613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99"/>
      <c r="W34" s="3"/>
      <c r="X34" s="3"/>
      <c r="Y34" s="3"/>
      <c r="Z34" s="3"/>
      <c r="AC34" s="5"/>
      <c r="AD34" s="5"/>
      <c r="AE34" s="5"/>
      <c r="AF34" s="5"/>
      <c r="AG34" s="5"/>
      <c r="AH34" s="5"/>
      <c r="AI34" s="3"/>
      <c r="AJ34" s="3"/>
      <c r="AK34" s="3"/>
      <c r="AL34" s="3"/>
      <c r="AM34" s="135"/>
      <c r="AN34" s="3"/>
      <c r="AO34" s="3"/>
      <c r="AP34" s="3"/>
      <c r="AQ34" s="3"/>
      <c r="AR34" s="6"/>
      <c r="AS34" s="6"/>
      <c r="AT34" s="3"/>
      <c r="AU34" s="3"/>
      <c r="AV34" s="3"/>
      <c r="AW34" s="3"/>
      <c r="BM34" s="3"/>
      <c r="BN34" s="3"/>
    </row>
    <row r="35" spans="1:66" s="4" customFormat="1" ht="57.6" hidden="1" customHeight="1" x14ac:dyDescent="0.25">
      <c r="A35" s="51" t="s">
        <v>24</v>
      </c>
      <c r="B35" s="45" t="s">
        <v>3</v>
      </c>
      <c r="C35" s="77" t="s">
        <v>25</v>
      </c>
      <c r="D35" s="41">
        <f>+D36</f>
        <v>-1160182.2</v>
      </c>
      <c r="E35" s="41">
        <f>+E36</f>
        <v>-1083776.6299999999</v>
      </c>
      <c r="F35" s="92">
        <f t="shared" si="1"/>
        <v>76405.570000000065</v>
      </c>
      <c r="G35" s="106">
        <f t="shared" si="2"/>
        <v>0.93414347332686187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99"/>
      <c r="W35" s="3"/>
      <c r="X35" s="3"/>
      <c r="Y35" s="3"/>
      <c r="Z35" s="3"/>
      <c r="AC35" s="5"/>
      <c r="AD35" s="5"/>
      <c r="AE35" s="5"/>
      <c r="AF35" s="5"/>
      <c r="AG35" s="5"/>
      <c r="AH35" s="5"/>
      <c r="AI35" s="3"/>
      <c r="AJ35" s="3"/>
      <c r="AK35" s="3"/>
      <c r="AL35" s="3"/>
      <c r="AM35" s="135"/>
      <c r="AN35" s="3"/>
      <c r="AO35" s="3"/>
      <c r="AP35" s="3"/>
      <c r="AQ35" s="3"/>
      <c r="AR35" s="6"/>
      <c r="AS35" s="6"/>
      <c r="AT35" s="3"/>
      <c r="AU35" s="3"/>
      <c r="AV35" s="3"/>
      <c r="AW35" s="3"/>
      <c r="BM35" s="3"/>
      <c r="BN35" s="3"/>
    </row>
    <row r="36" spans="1:66" s="4" customFormat="1" ht="96.6" hidden="1" customHeight="1" x14ac:dyDescent="0.25">
      <c r="A36" s="51" t="s">
        <v>26</v>
      </c>
      <c r="B36" s="45" t="s">
        <v>6</v>
      </c>
      <c r="C36" s="79" t="s">
        <v>220</v>
      </c>
      <c r="D36" s="42">
        <v>-1160182.2</v>
      </c>
      <c r="E36" s="116">
        <v>-1083776.6299999999</v>
      </c>
      <c r="F36" s="92">
        <f t="shared" si="1"/>
        <v>76405.570000000065</v>
      </c>
      <c r="G36" s="106">
        <f t="shared" si="2"/>
        <v>0.93414347332686187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99"/>
      <c r="W36" s="3"/>
      <c r="X36" s="3"/>
      <c r="Y36" s="3"/>
      <c r="Z36" s="3"/>
      <c r="AC36" s="5"/>
      <c r="AD36" s="5"/>
      <c r="AE36" s="5"/>
      <c r="AF36" s="5"/>
      <c r="AG36" s="5"/>
      <c r="AH36" s="5"/>
      <c r="AI36" s="3"/>
      <c r="AJ36" s="3"/>
      <c r="AK36" s="3"/>
      <c r="AL36" s="3"/>
      <c r="AM36" s="135"/>
      <c r="AN36" s="3"/>
      <c r="AO36" s="3"/>
      <c r="AP36" s="3"/>
      <c r="AQ36" s="3"/>
      <c r="AR36" s="6"/>
      <c r="AS36" s="6"/>
      <c r="AT36" s="3"/>
      <c r="AU36" s="3"/>
      <c r="AV36" s="3"/>
      <c r="AW36" s="3"/>
      <c r="BM36" s="3"/>
      <c r="BN36" s="3"/>
    </row>
    <row r="37" spans="1:66" s="4" customFormat="1" ht="16.2" customHeight="1" x14ac:dyDescent="0.25">
      <c r="A37" s="47" t="s">
        <v>418</v>
      </c>
      <c r="B37" s="45" t="s">
        <v>6</v>
      </c>
      <c r="C37" s="117" t="s">
        <v>471</v>
      </c>
      <c r="D37" s="42">
        <v>1442000</v>
      </c>
      <c r="E37" s="107">
        <v>1413377</v>
      </c>
      <c r="F37" s="92">
        <f t="shared" si="1"/>
        <v>-28623</v>
      </c>
      <c r="G37" s="106">
        <f t="shared" si="2"/>
        <v>0.9801504854368932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99"/>
      <c r="W37" s="3"/>
      <c r="X37" s="3"/>
      <c r="Y37" s="3"/>
      <c r="Z37" s="3"/>
      <c r="AC37" s="5"/>
      <c r="AD37" s="5"/>
      <c r="AE37" s="5"/>
      <c r="AF37" s="5"/>
      <c r="AG37" s="5"/>
      <c r="AH37" s="5"/>
      <c r="AI37" s="3"/>
      <c r="AJ37" s="3"/>
      <c r="AK37" s="3"/>
      <c r="AL37" s="3"/>
      <c r="AM37" s="50"/>
      <c r="AN37" s="3"/>
      <c r="AO37" s="3"/>
      <c r="AP37" s="3"/>
      <c r="AQ37" s="3"/>
      <c r="AR37" s="6"/>
      <c r="AS37" s="6"/>
      <c r="AT37" s="3"/>
      <c r="AU37" s="3"/>
      <c r="AV37" s="3"/>
      <c r="AW37" s="3"/>
      <c r="BM37" s="3"/>
      <c r="BN37" s="3"/>
    </row>
    <row r="38" spans="1:66" s="19" customFormat="1" ht="17.399999999999999" customHeight="1" x14ac:dyDescent="0.25">
      <c r="A38" s="49" t="s">
        <v>27</v>
      </c>
      <c r="B38" s="45" t="s">
        <v>3</v>
      </c>
      <c r="C38" s="76" t="s">
        <v>270</v>
      </c>
      <c r="D38" s="41">
        <f>+D39+D50+D48+D45</f>
        <v>269993238.38999999</v>
      </c>
      <c r="E38" s="41">
        <f>+E39+E50+E48+E45</f>
        <v>261339544.09999996</v>
      </c>
      <c r="F38" s="92">
        <f t="shared" si="1"/>
        <v>-8653694.2900000215</v>
      </c>
      <c r="G38" s="106">
        <f t="shared" si="2"/>
        <v>0.96794847774113535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3"/>
      <c r="U38" s="3"/>
      <c r="V38" s="99"/>
      <c r="W38" s="3"/>
      <c r="X38" s="3"/>
      <c r="Y38" s="18"/>
      <c r="Z38" s="18"/>
      <c r="AC38" s="17"/>
      <c r="AD38" s="17"/>
      <c r="AE38" s="17"/>
      <c r="AF38" s="17"/>
      <c r="AG38" s="17"/>
      <c r="AH38" s="17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BM38" s="18"/>
      <c r="BN38" s="18"/>
    </row>
    <row r="39" spans="1:66" s="19" customFormat="1" ht="28.95" customHeight="1" x14ac:dyDescent="0.25">
      <c r="A39" s="47" t="s">
        <v>236</v>
      </c>
      <c r="B39" s="45" t="s">
        <v>3</v>
      </c>
      <c r="C39" s="80" t="s">
        <v>271</v>
      </c>
      <c r="D39" s="41">
        <f>+D40+D42+D44</f>
        <v>225748207.62</v>
      </c>
      <c r="E39" s="41">
        <f>+E40+E42+E44</f>
        <v>218272367.91999999</v>
      </c>
      <c r="F39" s="92">
        <f t="shared" si="1"/>
        <v>-7475839.7000000179</v>
      </c>
      <c r="G39" s="106">
        <f t="shared" si="2"/>
        <v>0.96688416807904831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3"/>
      <c r="U39" s="3"/>
      <c r="V39" s="99"/>
      <c r="W39" s="3"/>
      <c r="X39" s="3"/>
      <c r="Y39" s="18"/>
      <c r="Z39" s="18"/>
      <c r="AC39" s="17"/>
      <c r="AD39" s="17"/>
      <c r="AE39" s="17"/>
      <c r="AF39" s="17"/>
      <c r="AG39" s="17"/>
      <c r="AH39" s="17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BM39" s="18"/>
      <c r="BN39" s="18"/>
    </row>
    <row r="40" spans="1:66" s="19" customFormat="1" ht="31.2" hidden="1" customHeight="1" x14ac:dyDescent="0.25">
      <c r="A40" s="47" t="s">
        <v>28</v>
      </c>
      <c r="B40" s="45" t="s">
        <v>3</v>
      </c>
      <c r="C40" s="80" t="s">
        <v>29</v>
      </c>
      <c r="D40" s="41">
        <f>+D41</f>
        <v>165668000</v>
      </c>
      <c r="E40" s="41">
        <f>+E41</f>
        <v>163747559.59999999</v>
      </c>
      <c r="F40" s="92">
        <f t="shared" si="1"/>
        <v>-1920440.400000006</v>
      </c>
      <c r="G40" s="106">
        <f t="shared" si="2"/>
        <v>0.98840789772315707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3"/>
      <c r="U40" s="3"/>
      <c r="V40" s="99"/>
      <c r="W40" s="3"/>
      <c r="X40" s="3"/>
      <c r="Y40" s="18"/>
      <c r="Z40" s="18"/>
      <c r="AC40" s="17"/>
      <c r="AD40" s="17"/>
      <c r="AE40" s="17"/>
      <c r="AF40" s="17"/>
      <c r="AG40" s="17"/>
      <c r="AH40" s="17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BM40" s="18"/>
      <c r="BN40" s="18"/>
    </row>
    <row r="41" spans="1:66" s="19" customFormat="1" ht="30.6" hidden="1" customHeight="1" x14ac:dyDescent="0.25">
      <c r="A41" s="47" t="s">
        <v>28</v>
      </c>
      <c r="B41" s="45" t="s">
        <v>6</v>
      </c>
      <c r="C41" s="80" t="s">
        <v>30</v>
      </c>
      <c r="D41" s="41">
        <f>151000000+14668000</f>
        <v>165668000</v>
      </c>
      <c r="E41" s="113">
        <v>163747559.59999999</v>
      </c>
      <c r="F41" s="92">
        <f t="shared" si="1"/>
        <v>-1920440.400000006</v>
      </c>
      <c r="G41" s="106">
        <f t="shared" si="2"/>
        <v>0.98840789772315707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3"/>
      <c r="U41" s="3"/>
      <c r="V41" s="99"/>
      <c r="W41" s="3"/>
      <c r="X41" s="3"/>
      <c r="Y41" s="18"/>
      <c r="Z41" s="18"/>
      <c r="AC41" s="17"/>
      <c r="AD41" s="17"/>
      <c r="AE41" s="17"/>
      <c r="AF41" s="17"/>
      <c r="AG41" s="17"/>
      <c r="AH41" s="17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BM41" s="18"/>
      <c r="BN41" s="18"/>
    </row>
    <row r="42" spans="1:66" s="19" customFormat="1" ht="43.2" hidden="1" customHeight="1" x14ac:dyDescent="0.25">
      <c r="A42" s="47" t="s">
        <v>31</v>
      </c>
      <c r="B42" s="45" t="s">
        <v>3</v>
      </c>
      <c r="C42" s="80" t="s">
        <v>32</v>
      </c>
      <c r="D42" s="41">
        <f>+D43</f>
        <v>60060500</v>
      </c>
      <c r="E42" s="41">
        <f>+E43</f>
        <v>54505100.689999998</v>
      </c>
      <c r="F42" s="92">
        <f t="shared" si="1"/>
        <v>-5555399.3100000024</v>
      </c>
      <c r="G42" s="106">
        <f t="shared" si="2"/>
        <v>0.90750327902698114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3"/>
      <c r="U42" s="3"/>
      <c r="V42" s="99"/>
      <c r="W42" s="3"/>
      <c r="X42" s="3"/>
      <c r="Y42" s="18"/>
      <c r="Z42" s="18"/>
      <c r="AC42" s="17"/>
      <c r="AD42" s="17"/>
      <c r="AE42" s="17"/>
      <c r="AF42" s="17"/>
      <c r="AG42" s="17"/>
      <c r="AH42" s="17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BM42" s="18"/>
      <c r="BN42" s="18"/>
    </row>
    <row r="43" spans="1:66" s="19" customFormat="1" ht="55.95" hidden="1" customHeight="1" x14ac:dyDescent="0.25">
      <c r="A43" s="47" t="s">
        <v>33</v>
      </c>
      <c r="B43" s="45" t="s">
        <v>6</v>
      </c>
      <c r="C43" s="21" t="s">
        <v>34</v>
      </c>
      <c r="D43" s="41">
        <f>84000000-23939500</f>
        <v>60060500</v>
      </c>
      <c r="E43" s="113">
        <v>54505100.689999998</v>
      </c>
      <c r="F43" s="92">
        <f t="shared" si="1"/>
        <v>-5555399.3100000024</v>
      </c>
      <c r="G43" s="106">
        <f t="shared" si="2"/>
        <v>0.90750327902698114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3"/>
      <c r="U43" s="3"/>
      <c r="V43" s="99"/>
      <c r="W43" s="3"/>
      <c r="X43" s="3"/>
      <c r="Y43" s="18"/>
      <c r="Z43" s="18"/>
      <c r="AC43" s="17"/>
      <c r="AD43" s="17"/>
      <c r="AE43" s="17"/>
      <c r="AF43" s="17"/>
      <c r="AG43" s="17"/>
      <c r="AH43" s="17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BM43" s="18"/>
      <c r="BN43" s="18"/>
    </row>
    <row r="44" spans="1:66" s="19" customFormat="1" ht="47.4" hidden="1" customHeight="1" x14ac:dyDescent="0.25">
      <c r="A44" s="51" t="s">
        <v>510</v>
      </c>
      <c r="B44" s="45" t="s">
        <v>6</v>
      </c>
      <c r="C44" s="114" t="s">
        <v>511</v>
      </c>
      <c r="D44" s="41">
        <v>19707.62</v>
      </c>
      <c r="E44" s="113">
        <v>19707.63</v>
      </c>
      <c r="F44" s="92">
        <f t="shared" si="1"/>
        <v>1.0000000002037268E-2</v>
      </c>
      <c r="G44" s="106">
        <f t="shared" si="2"/>
        <v>1.000000507417943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3"/>
      <c r="U44" s="3"/>
      <c r="V44" s="99"/>
      <c r="W44" s="3"/>
      <c r="X44" s="3"/>
      <c r="Y44" s="18"/>
      <c r="Z44" s="18"/>
      <c r="AC44" s="17"/>
      <c r="AD44" s="17"/>
      <c r="AE44" s="17"/>
      <c r="AF44" s="17"/>
      <c r="AG44" s="17"/>
      <c r="AH44" s="17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BM44" s="18"/>
      <c r="BN44" s="18"/>
    </row>
    <row r="45" spans="1:66" s="19" customFormat="1" ht="34.950000000000003" customHeight="1" x14ac:dyDescent="0.25">
      <c r="A45" s="51" t="s">
        <v>512</v>
      </c>
      <c r="B45" s="45" t="s">
        <v>3</v>
      </c>
      <c r="C45" s="114" t="s">
        <v>518</v>
      </c>
      <c r="D45" s="41">
        <f>+D46+D47</f>
        <v>23030.77</v>
      </c>
      <c r="E45" s="41">
        <f t="shared" ref="E45" si="3">+E46+E47</f>
        <v>23030.76</v>
      </c>
      <c r="F45" s="92">
        <f t="shared" si="1"/>
        <v>-1.0000000002037268E-2</v>
      </c>
      <c r="G45" s="106">
        <f t="shared" si="2"/>
        <v>0.99999956579827765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3"/>
      <c r="U45" s="3"/>
      <c r="V45" s="99"/>
      <c r="W45" s="3"/>
      <c r="X45" s="3"/>
      <c r="Y45" s="18"/>
      <c r="Z45" s="18"/>
      <c r="AC45" s="17"/>
      <c r="AD45" s="17"/>
      <c r="AE45" s="17"/>
      <c r="AF45" s="17"/>
      <c r="AG45" s="17"/>
      <c r="AH45" s="17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BM45" s="18"/>
      <c r="BN45" s="18"/>
    </row>
    <row r="46" spans="1:66" s="19" customFormat="1" ht="27.6" hidden="1" customHeight="1" x14ac:dyDescent="0.25">
      <c r="A46" s="51" t="s">
        <v>512</v>
      </c>
      <c r="B46" s="45" t="s">
        <v>6</v>
      </c>
      <c r="C46" s="114" t="s">
        <v>515</v>
      </c>
      <c r="D46" s="116">
        <v>23044.16</v>
      </c>
      <c r="E46" s="113">
        <v>23044.16</v>
      </c>
      <c r="F46" s="92">
        <f t="shared" si="1"/>
        <v>0</v>
      </c>
      <c r="G46" s="106">
        <f t="shared" si="2"/>
        <v>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3"/>
      <c r="U46" s="3"/>
      <c r="V46" s="99"/>
      <c r="W46" s="3"/>
      <c r="X46" s="3"/>
      <c r="Y46" s="18"/>
      <c r="Z46" s="18"/>
      <c r="AC46" s="17"/>
      <c r="AD46" s="17"/>
      <c r="AE46" s="17"/>
      <c r="AF46" s="17"/>
      <c r="AG46" s="17"/>
      <c r="AH46" s="17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BM46" s="18"/>
      <c r="BN46" s="18"/>
    </row>
    <row r="47" spans="1:66" s="19" customFormat="1" ht="47.4" hidden="1" customHeight="1" x14ac:dyDescent="0.25">
      <c r="A47" s="51" t="s">
        <v>513</v>
      </c>
      <c r="B47" s="45" t="s">
        <v>6</v>
      </c>
      <c r="C47" s="114" t="s">
        <v>514</v>
      </c>
      <c r="D47" s="41">
        <v>-13.39</v>
      </c>
      <c r="E47" s="113">
        <v>-13.4</v>
      </c>
      <c r="F47" s="92">
        <f t="shared" si="1"/>
        <v>-9.9999999999997868E-3</v>
      </c>
      <c r="G47" s="106">
        <f t="shared" si="2"/>
        <v>1.0007468259895445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3"/>
      <c r="U47" s="3"/>
      <c r="V47" s="99"/>
      <c r="W47" s="3"/>
      <c r="X47" s="3"/>
      <c r="Y47" s="18"/>
      <c r="Z47" s="18"/>
      <c r="AC47" s="17"/>
      <c r="AD47" s="17"/>
      <c r="AE47" s="17"/>
      <c r="AF47" s="17"/>
      <c r="AG47" s="17"/>
      <c r="AH47" s="17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BM47" s="18"/>
      <c r="BN47" s="18"/>
    </row>
    <row r="48" spans="1:66" s="19" customFormat="1" ht="16.2" customHeight="1" x14ac:dyDescent="0.25">
      <c r="A48" s="47" t="s">
        <v>237</v>
      </c>
      <c r="B48" s="45" t="s">
        <v>3</v>
      </c>
      <c r="C48" s="80" t="s">
        <v>272</v>
      </c>
      <c r="D48" s="41">
        <f>+D49</f>
        <v>2422000</v>
      </c>
      <c r="E48" s="41">
        <f>+E49</f>
        <v>2420512.5</v>
      </c>
      <c r="F48" s="92">
        <f t="shared" si="1"/>
        <v>-1487.5</v>
      </c>
      <c r="G48" s="106">
        <f t="shared" si="2"/>
        <v>0.99938583815028903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3"/>
      <c r="U48" s="3"/>
      <c r="V48" s="99"/>
      <c r="W48" s="3"/>
      <c r="X48" s="3"/>
      <c r="Y48" s="18"/>
      <c r="Z48" s="18"/>
      <c r="AC48" s="17"/>
      <c r="AD48" s="17"/>
      <c r="AE48" s="17"/>
      <c r="AF48" s="17"/>
      <c r="AG48" s="17"/>
      <c r="AH48" s="17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BM48" s="18"/>
      <c r="BN48" s="18"/>
    </row>
    <row r="49" spans="1:66" s="19" customFormat="1" ht="15.6" hidden="1" customHeight="1" x14ac:dyDescent="0.25">
      <c r="A49" s="47" t="s">
        <v>237</v>
      </c>
      <c r="B49" s="45" t="s">
        <v>6</v>
      </c>
      <c r="C49" s="80" t="s">
        <v>221</v>
      </c>
      <c r="D49" s="41">
        <f>7000+2415000</f>
        <v>2422000</v>
      </c>
      <c r="E49" s="113">
        <v>2420512.5</v>
      </c>
      <c r="F49" s="92">
        <f t="shared" si="1"/>
        <v>-1487.5</v>
      </c>
      <c r="G49" s="106">
        <f t="shared" si="2"/>
        <v>0.99938583815028903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3"/>
      <c r="U49" s="3"/>
      <c r="V49" s="99"/>
      <c r="W49" s="3"/>
      <c r="X49" s="3"/>
      <c r="Y49" s="18"/>
      <c r="Z49" s="18"/>
      <c r="AC49" s="17"/>
      <c r="AD49" s="17"/>
      <c r="AE49" s="17"/>
      <c r="AF49" s="17"/>
      <c r="AG49" s="17"/>
      <c r="AH49" s="17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BM49" s="18"/>
      <c r="BN49" s="18"/>
    </row>
    <row r="50" spans="1:66" s="4" customFormat="1" ht="28.95" customHeight="1" x14ac:dyDescent="0.25">
      <c r="A50" s="47" t="s">
        <v>35</v>
      </c>
      <c r="B50" s="45" t="s">
        <v>3</v>
      </c>
      <c r="C50" s="81" t="s">
        <v>273</v>
      </c>
      <c r="D50" s="41">
        <f>+D51</f>
        <v>41800000</v>
      </c>
      <c r="E50" s="41">
        <f>+E51</f>
        <v>40623632.920000002</v>
      </c>
      <c r="F50" s="92">
        <f t="shared" si="1"/>
        <v>-1176367.0799999982</v>
      </c>
      <c r="G50" s="106">
        <f t="shared" si="2"/>
        <v>0.97185724688995223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99"/>
      <c r="W50" s="3"/>
      <c r="X50" s="3"/>
      <c r="Y50" s="3"/>
      <c r="Z50" s="3"/>
      <c r="AC50" s="5"/>
      <c r="AD50" s="5"/>
      <c r="AE50" s="5"/>
      <c r="AF50" s="5"/>
      <c r="AG50" s="5"/>
      <c r="AH50" s="5"/>
      <c r="AI50" s="3"/>
      <c r="AJ50" s="3"/>
      <c r="AK50" s="3"/>
      <c r="AL50" s="3"/>
      <c r="AM50" s="3"/>
      <c r="AN50" s="3"/>
      <c r="AO50" s="3"/>
      <c r="AP50" s="3"/>
      <c r="AQ50" s="3"/>
      <c r="AR50" s="6"/>
      <c r="AS50" s="6"/>
      <c r="AT50" s="3"/>
      <c r="AU50" s="3"/>
      <c r="AV50" s="3"/>
      <c r="AW50" s="3"/>
      <c r="BM50" s="3"/>
      <c r="BN50" s="3"/>
    </row>
    <row r="51" spans="1:66" s="4" customFormat="1" ht="31.2" hidden="1" customHeight="1" x14ac:dyDescent="0.25">
      <c r="A51" s="47" t="s">
        <v>238</v>
      </c>
      <c r="B51" s="45" t="s">
        <v>6</v>
      </c>
      <c r="C51" s="81" t="s">
        <v>36</v>
      </c>
      <c r="D51" s="41">
        <f>27800000+14000000</f>
        <v>41800000</v>
      </c>
      <c r="E51" s="113">
        <v>40623632.920000002</v>
      </c>
      <c r="F51" s="92">
        <f t="shared" si="1"/>
        <v>-1176367.0799999982</v>
      </c>
      <c r="G51" s="106">
        <f t="shared" si="2"/>
        <v>0.97185724688995223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99"/>
      <c r="W51" s="3"/>
      <c r="X51" s="3"/>
      <c r="Y51" s="3"/>
      <c r="Z51" s="3"/>
      <c r="AC51" s="5"/>
      <c r="AD51" s="5"/>
      <c r="AE51" s="5"/>
      <c r="AF51" s="5"/>
      <c r="AG51" s="5"/>
      <c r="AH51" s="5"/>
      <c r="AI51" s="3"/>
      <c r="AJ51" s="3"/>
      <c r="AK51" s="3"/>
      <c r="AL51" s="3"/>
      <c r="AM51" s="100"/>
      <c r="AN51" s="3"/>
      <c r="AO51" s="3"/>
      <c r="AP51" s="3"/>
      <c r="AQ51" s="3"/>
      <c r="AR51" s="6"/>
      <c r="AS51" s="6"/>
      <c r="AT51" s="3"/>
      <c r="AU51" s="3"/>
      <c r="AV51" s="3"/>
      <c r="AW51" s="3"/>
      <c r="BM51" s="3"/>
      <c r="BN51" s="3"/>
    </row>
    <row r="52" spans="1:66" s="19" customFormat="1" ht="16.95" customHeight="1" x14ac:dyDescent="0.25">
      <c r="A52" s="49" t="s">
        <v>37</v>
      </c>
      <c r="B52" s="45" t="s">
        <v>3</v>
      </c>
      <c r="C52" s="76" t="s">
        <v>274</v>
      </c>
      <c r="D52" s="41">
        <f>+D53+D55</f>
        <v>77200000</v>
      </c>
      <c r="E52" s="92">
        <f t="shared" ref="E52" si="4">+E53+E55</f>
        <v>76991269.439999998</v>
      </c>
      <c r="F52" s="92">
        <f t="shared" si="1"/>
        <v>-208730.56000000238</v>
      </c>
      <c r="G52" s="106">
        <f t="shared" si="2"/>
        <v>0.99729623626942998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3"/>
      <c r="U52" s="3"/>
      <c r="V52" s="99"/>
      <c r="W52" s="3"/>
      <c r="X52" s="3"/>
      <c r="Y52" s="18"/>
      <c r="Z52" s="18"/>
      <c r="AC52" s="17"/>
      <c r="AD52" s="17"/>
      <c r="AE52" s="17"/>
      <c r="AF52" s="17"/>
      <c r="AG52" s="17"/>
      <c r="AH52" s="17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BM52" s="18"/>
      <c r="BN52" s="18"/>
    </row>
    <row r="53" spans="1:66" s="4" customFormat="1" ht="15.6" customHeight="1" x14ac:dyDescent="0.25">
      <c r="A53" s="47" t="s">
        <v>38</v>
      </c>
      <c r="B53" s="45" t="s">
        <v>3</v>
      </c>
      <c r="C53" s="76" t="s">
        <v>275</v>
      </c>
      <c r="D53" s="41">
        <f>+D54</f>
        <v>23000000</v>
      </c>
      <c r="E53" s="92">
        <f>+E54</f>
        <v>23986391.77</v>
      </c>
      <c r="F53" s="92">
        <f t="shared" si="1"/>
        <v>986391.76999999955</v>
      </c>
      <c r="G53" s="106">
        <f t="shared" si="2"/>
        <v>1.0428865986956521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99"/>
      <c r="W53" s="3"/>
      <c r="X53" s="3"/>
      <c r="Y53" s="3"/>
      <c r="Z53" s="3"/>
      <c r="AC53" s="5"/>
      <c r="AD53" s="5"/>
      <c r="AE53" s="5"/>
      <c r="AF53" s="5"/>
      <c r="AG53" s="5"/>
      <c r="AH53" s="5"/>
      <c r="AI53" s="3"/>
      <c r="AJ53" s="3"/>
      <c r="AK53" s="3"/>
      <c r="AL53" s="3"/>
      <c r="AM53" s="3"/>
      <c r="AN53" s="3"/>
      <c r="AO53" s="3"/>
      <c r="AP53" s="3"/>
      <c r="AQ53" s="3"/>
      <c r="AR53" s="6"/>
      <c r="AS53" s="6"/>
      <c r="AT53" s="3"/>
      <c r="AU53" s="3"/>
      <c r="AV53" s="3"/>
      <c r="AW53" s="3"/>
      <c r="BM53" s="3"/>
      <c r="BN53" s="3"/>
    </row>
    <row r="54" spans="1:66" s="4" customFormat="1" ht="43.2" hidden="1" customHeight="1" x14ac:dyDescent="0.25">
      <c r="A54" s="47" t="s">
        <v>239</v>
      </c>
      <c r="B54" s="45" t="s">
        <v>6</v>
      </c>
      <c r="C54" s="76" t="s">
        <v>39</v>
      </c>
      <c r="D54" s="41">
        <f>21000000+1500000+500000</f>
        <v>23000000</v>
      </c>
      <c r="E54" s="92">
        <v>23986391.77</v>
      </c>
      <c r="F54" s="92">
        <f t="shared" si="1"/>
        <v>986391.76999999955</v>
      </c>
      <c r="G54" s="106">
        <f t="shared" si="2"/>
        <v>1.0428865986956521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99"/>
      <c r="W54" s="3"/>
      <c r="X54" s="3"/>
      <c r="Y54" s="3"/>
      <c r="Z54" s="3"/>
      <c r="AC54" s="5"/>
      <c r="AD54" s="5"/>
      <c r="AE54" s="5"/>
      <c r="AF54" s="5"/>
      <c r="AG54" s="5"/>
      <c r="AH54" s="5"/>
      <c r="AI54" s="3"/>
      <c r="AJ54" s="3"/>
      <c r="AK54" s="3"/>
      <c r="AL54" s="3"/>
      <c r="AM54" s="100"/>
      <c r="AN54" s="3"/>
      <c r="AO54" s="3"/>
      <c r="AP54" s="3"/>
      <c r="AQ54" s="3"/>
      <c r="AR54" s="6"/>
      <c r="AS54" s="6"/>
      <c r="AT54" s="3"/>
      <c r="AU54" s="3"/>
      <c r="AV54" s="3"/>
      <c r="AW54" s="3"/>
      <c r="BM54" s="3"/>
      <c r="BN54" s="3"/>
    </row>
    <row r="55" spans="1:66" s="4" customFormat="1" ht="13.95" customHeight="1" x14ac:dyDescent="0.25">
      <c r="A55" s="47" t="s">
        <v>240</v>
      </c>
      <c r="B55" s="45" t="s">
        <v>3</v>
      </c>
      <c r="C55" s="77" t="s">
        <v>276</v>
      </c>
      <c r="D55" s="41">
        <f>+D56+D58</f>
        <v>54200000</v>
      </c>
      <c r="E55" s="92">
        <f>+E56+E58</f>
        <v>53004877.670000002</v>
      </c>
      <c r="F55" s="92">
        <f t="shared" si="1"/>
        <v>-1195122.3299999982</v>
      </c>
      <c r="G55" s="106">
        <f t="shared" si="2"/>
        <v>0.9779497725092251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99"/>
      <c r="W55" s="3"/>
      <c r="X55" s="3"/>
      <c r="Y55" s="3"/>
      <c r="Z55" s="3"/>
      <c r="AC55" s="5"/>
      <c r="AD55" s="5"/>
      <c r="AE55" s="5"/>
      <c r="AF55" s="5"/>
      <c r="AG55" s="5"/>
      <c r="AH55" s="5"/>
      <c r="AI55" s="3"/>
      <c r="AJ55" s="3"/>
      <c r="AK55" s="3"/>
      <c r="AL55" s="3"/>
      <c r="AM55" s="3"/>
      <c r="AN55" s="3"/>
      <c r="AO55" s="3"/>
      <c r="AP55" s="3"/>
      <c r="AQ55" s="3"/>
      <c r="AR55" s="6"/>
      <c r="AS55" s="6"/>
      <c r="AT55" s="3"/>
      <c r="AU55" s="3"/>
      <c r="AV55" s="3"/>
      <c r="AW55" s="3"/>
      <c r="BM55" s="3"/>
      <c r="BN55" s="3"/>
    </row>
    <row r="56" spans="1:66" s="4" customFormat="1" ht="13.95" customHeight="1" x14ac:dyDescent="0.25">
      <c r="A56" s="47" t="s">
        <v>40</v>
      </c>
      <c r="B56" s="45" t="s">
        <v>3</v>
      </c>
      <c r="C56" s="77" t="s">
        <v>41</v>
      </c>
      <c r="D56" s="41">
        <f>+D57</f>
        <v>40000000</v>
      </c>
      <c r="E56" s="41">
        <f>+E57</f>
        <v>38708689.609999999</v>
      </c>
      <c r="F56" s="92">
        <f t="shared" si="1"/>
        <v>-1291310.3900000006</v>
      </c>
      <c r="G56" s="106">
        <f t="shared" si="2"/>
        <v>0.96771724024999994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99"/>
      <c r="W56" s="3"/>
      <c r="X56" s="3"/>
      <c r="Y56" s="3"/>
      <c r="Z56" s="3"/>
      <c r="AC56" s="5"/>
      <c r="AD56" s="5"/>
      <c r="AE56" s="5"/>
      <c r="AF56" s="5"/>
      <c r="AG56" s="5"/>
      <c r="AH56" s="5"/>
      <c r="AI56" s="3"/>
      <c r="AJ56" s="3"/>
      <c r="AK56" s="3"/>
      <c r="AL56" s="3"/>
      <c r="AM56" s="3"/>
      <c r="AN56" s="3"/>
      <c r="AO56" s="3"/>
      <c r="AP56" s="3"/>
      <c r="AQ56" s="3"/>
      <c r="AR56" s="6"/>
      <c r="AS56" s="6"/>
      <c r="AT56" s="3"/>
      <c r="AU56" s="3"/>
      <c r="AV56" s="3"/>
      <c r="AW56" s="3"/>
      <c r="BM56" s="3"/>
      <c r="BN56" s="3"/>
    </row>
    <row r="57" spans="1:66" s="4" customFormat="1" ht="31.2" customHeight="1" x14ac:dyDescent="0.25">
      <c r="A57" s="47" t="s">
        <v>42</v>
      </c>
      <c r="B57" s="45" t="s">
        <v>6</v>
      </c>
      <c r="C57" s="77" t="s">
        <v>43</v>
      </c>
      <c r="D57" s="41">
        <f>32700000+2300000+5000000</f>
        <v>40000000</v>
      </c>
      <c r="E57" s="92">
        <v>38708689.609999999</v>
      </c>
      <c r="F57" s="92">
        <f t="shared" si="1"/>
        <v>-1291310.3900000006</v>
      </c>
      <c r="G57" s="106">
        <f t="shared" si="2"/>
        <v>0.96771724024999994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99"/>
      <c r="W57" s="3"/>
      <c r="X57" s="3"/>
      <c r="Y57" s="3"/>
      <c r="Z57" s="3"/>
      <c r="AC57" s="5"/>
      <c r="AD57" s="5"/>
      <c r="AE57" s="5"/>
      <c r="AF57" s="5"/>
      <c r="AG57" s="5"/>
      <c r="AH57" s="5"/>
      <c r="AI57" s="3"/>
      <c r="AJ57" s="3"/>
      <c r="AK57" s="3"/>
      <c r="AL57" s="3"/>
      <c r="AM57" s="3"/>
      <c r="AN57" s="3"/>
      <c r="AO57" s="3"/>
      <c r="AP57" s="3"/>
      <c r="AQ57" s="3"/>
      <c r="AR57" s="6"/>
      <c r="AS57" s="6"/>
      <c r="AT57" s="3"/>
      <c r="AU57" s="3"/>
      <c r="AV57" s="3"/>
      <c r="AW57" s="3"/>
      <c r="BM57" s="3"/>
      <c r="BN57" s="3"/>
    </row>
    <row r="58" spans="1:66" s="4" customFormat="1" ht="18.600000000000001" customHeight="1" x14ac:dyDescent="0.25">
      <c r="A58" s="47" t="s">
        <v>44</v>
      </c>
      <c r="B58" s="45" t="s">
        <v>3</v>
      </c>
      <c r="C58" s="77" t="s">
        <v>45</v>
      </c>
      <c r="D58" s="41">
        <f>+D59</f>
        <v>14200000</v>
      </c>
      <c r="E58" s="92">
        <f>+E59</f>
        <v>14296188.060000001</v>
      </c>
      <c r="F58" s="92">
        <f t="shared" si="1"/>
        <v>96188.060000000522</v>
      </c>
      <c r="G58" s="106">
        <f t="shared" si="2"/>
        <v>1.0067738070422536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99"/>
      <c r="W58" s="3"/>
      <c r="X58" s="3"/>
      <c r="Y58" s="3"/>
      <c r="Z58" s="3"/>
      <c r="AC58" s="5"/>
      <c r="AD58" s="5"/>
      <c r="AE58" s="5"/>
      <c r="AF58" s="5"/>
      <c r="AG58" s="5"/>
      <c r="AH58" s="5"/>
      <c r="AI58" s="3"/>
      <c r="AJ58" s="3"/>
      <c r="AK58" s="3"/>
      <c r="AL58" s="3"/>
      <c r="AM58" s="3"/>
      <c r="AN58" s="3"/>
      <c r="AO58" s="3"/>
      <c r="AP58" s="3"/>
      <c r="AQ58" s="3"/>
      <c r="AR58" s="6"/>
      <c r="AS58" s="6"/>
      <c r="AT58" s="3"/>
      <c r="AU58" s="3"/>
      <c r="AV58" s="3"/>
      <c r="AW58" s="3"/>
      <c r="BM58" s="3"/>
      <c r="BN58" s="3"/>
    </row>
    <row r="59" spans="1:66" s="4" customFormat="1" ht="31.2" customHeight="1" x14ac:dyDescent="0.25">
      <c r="A59" s="47" t="s">
        <v>46</v>
      </c>
      <c r="B59" s="45" t="s">
        <v>6</v>
      </c>
      <c r="C59" s="77" t="s">
        <v>47</v>
      </c>
      <c r="D59" s="41">
        <f>16000000-200000-1600000</f>
        <v>14200000</v>
      </c>
      <c r="E59" s="92">
        <v>14296188.060000001</v>
      </c>
      <c r="F59" s="92">
        <f t="shared" si="1"/>
        <v>96188.060000000522</v>
      </c>
      <c r="G59" s="106">
        <f t="shared" si="2"/>
        <v>1.0067738070422536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99"/>
      <c r="W59" s="3"/>
      <c r="X59" s="3"/>
      <c r="Y59" s="3"/>
      <c r="Z59" s="3"/>
      <c r="AC59" s="5"/>
      <c r="AD59" s="5"/>
      <c r="AE59" s="5"/>
      <c r="AF59" s="5"/>
      <c r="AG59" s="5"/>
      <c r="AH59" s="5"/>
      <c r="AI59" s="3"/>
      <c r="AJ59" s="3"/>
      <c r="AK59" s="3"/>
      <c r="AL59" s="3"/>
      <c r="AM59" s="100"/>
      <c r="AN59" s="3"/>
      <c r="AO59" s="3"/>
      <c r="AP59" s="3"/>
      <c r="AQ59" s="3"/>
      <c r="AR59" s="6"/>
      <c r="AS59" s="6"/>
      <c r="AT59" s="3"/>
      <c r="AU59" s="3"/>
      <c r="AV59" s="3"/>
      <c r="AW59" s="3"/>
      <c r="BM59" s="3"/>
      <c r="BN59" s="3"/>
    </row>
    <row r="60" spans="1:66" s="23" customFormat="1" ht="16.95" customHeight="1" x14ac:dyDescent="0.25">
      <c r="A60" s="49" t="s">
        <v>48</v>
      </c>
      <c r="B60" s="13" t="s">
        <v>3</v>
      </c>
      <c r="C60" s="76" t="s">
        <v>277</v>
      </c>
      <c r="D60" s="41">
        <f>+D61+D63</f>
        <v>73244000</v>
      </c>
      <c r="E60" s="92">
        <f t="shared" ref="E60" si="5">+E61+E63</f>
        <v>68617178.739999995</v>
      </c>
      <c r="F60" s="92">
        <f t="shared" si="1"/>
        <v>-4626821.2600000054</v>
      </c>
      <c r="G60" s="106">
        <f t="shared" si="2"/>
        <v>0.93683003030964984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99"/>
      <c r="U60" s="99"/>
      <c r="V60" s="99"/>
      <c r="W60" s="99"/>
      <c r="X60" s="99"/>
      <c r="Y60" s="22"/>
      <c r="Z60" s="22"/>
      <c r="AC60" s="24"/>
      <c r="AD60" s="24"/>
      <c r="AE60" s="24"/>
      <c r="AF60" s="24"/>
      <c r="AG60" s="24"/>
      <c r="AH60" s="24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BM60" s="22"/>
      <c r="BN60" s="22"/>
    </row>
    <row r="61" spans="1:66" s="23" customFormat="1" ht="29.4" customHeight="1" x14ac:dyDescent="0.25">
      <c r="A61" s="47" t="s">
        <v>49</v>
      </c>
      <c r="B61" s="45" t="s">
        <v>3</v>
      </c>
      <c r="C61" s="76" t="s">
        <v>278</v>
      </c>
      <c r="D61" s="41">
        <f>+D62</f>
        <v>73074000</v>
      </c>
      <c r="E61" s="92">
        <f>+E62</f>
        <v>68437178.739999995</v>
      </c>
      <c r="F61" s="92">
        <f t="shared" si="1"/>
        <v>-4636821.2600000054</v>
      </c>
      <c r="G61" s="106">
        <f t="shared" si="2"/>
        <v>0.93654622355420525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99"/>
      <c r="U61" s="99"/>
      <c r="V61" s="99"/>
      <c r="W61" s="99"/>
      <c r="X61" s="99"/>
      <c r="Y61" s="22"/>
      <c r="Z61" s="22"/>
      <c r="AC61" s="24"/>
      <c r="AD61" s="24"/>
      <c r="AE61" s="24"/>
      <c r="AF61" s="24"/>
      <c r="AG61" s="24"/>
      <c r="AH61" s="24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BM61" s="22"/>
      <c r="BN61" s="22"/>
    </row>
    <row r="62" spans="1:66" s="4" customFormat="1" ht="43.95" hidden="1" customHeight="1" x14ac:dyDescent="0.25">
      <c r="A62" s="47" t="s">
        <v>241</v>
      </c>
      <c r="B62" s="45" t="s">
        <v>6</v>
      </c>
      <c r="C62" s="76" t="s">
        <v>50</v>
      </c>
      <c r="D62" s="41">
        <f>21400000+13600000+30000000+7950000+124000</f>
        <v>73074000</v>
      </c>
      <c r="E62" s="92">
        <v>68437178.739999995</v>
      </c>
      <c r="F62" s="92">
        <f t="shared" si="1"/>
        <v>-4636821.2600000054</v>
      </c>
      <c r="G62" s="106">
        <f t="shared" si="2"/>
        <v>0.93654622355420525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99"/>
      <c r="W62" s="3"/>
      <c r="X62" s="3"/>
      <c r="Y62" s="3"/>
      <c r="Z62" s="3"/>
      <c r="AC62" s="5"/>
      <c r="AD62" s="5"/>
      <c r="AE62" s="5"/>
      <c r="AF62" s="5"/>
      <c r="AG62" s="5"/>
      <c r="AH62" s="5"/>
      <c r="AI62" s="3"/>
      <c r="AJ62" s="3"/>
      <c r="AK62" s="3"/>
      <c r="AL62" s="3"/>
      <c r="AM62" s="100"/>
      <c r="AN62" s="3"/>
      <c r="AO62" s="3"/>
      <c r="AP62" s="3"/>
      <c r="AQ62" s="3"/>
      <c r="AR62" s="6"/>
      <c r="AS62" s="6"/>
      <c r="AT62" s="3"/>
      <c r="AU62" s="3"/>
      <c r="AV62" s="3"/>
      <c r="AW62" s="3"/>
      <c r="BM62" s="3"/>
      <c r="BN62" s="3"/>
    </row>
    <row r="63" spans="1:66" s="4" customFormat="1" ht="27" customHeight="1" x14ac:dyDescent="0.25">
      <c r="A63" s="47" t="s">
        <v>51</v>
      </c>
      <c r="B63" s="13" t="s">
        <v>3</v>
      </c>
      <c r="C63" s="76" t="s">
        <v>279</v>
      </c>
      <c r="D63" s="41">
        <f>+D64</f>
        <v>170000</v>
      </c>
      <c r="E63" s="92">
        <f t="shared" ref="E63:E64" si="6">+E64</f>
        <v>180000</v>
      </c>
      <c r="F63" s="92">
        <f t="shared" si="1"/>
        <v>10000</v>
      </c>
      <c r="G63" s="106">
        <f t="shared" si="2"/>
        <v>1.0588235294117647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99"/>
      <c r="W63" s="3"/>
      <c r="X63" s="3"/>
      <c r="Y63" s="3"/>
      <c r="Z63" s="3"/>
      <c r="AC63" s="5"/>
      <c r="AD63" s="5"/>
      <c r="AE63" s="5"/>
      <c r="AF63" s="5"/>
      <c r="AG63" s="5"/>
      <c r="AH63" s="5"/>
      <c r="AI63" s="3"/>
      <c r="AJ63" s="3"/>
      <c r="AK63" s="3"/>
      <c r="AL63" s="3"/>
      <c r="AM63" s="3"/>
      <c r="AN63" s="3"/>
      <c r="AO63" s="3"/>
      <c r="AP63" s="3"/>
      <c r="AQ63" s="3"/>
      <c r="AR63" s="6"/>
      <c r="AS63" s="6"/>
      <c r="AT63" s="3"/>
      <c r="AU63" s="3"/>
      <c r="AV63" s="3"/>
      <c r="AW63" s="3"/>
      <c r="BM63" s="3"/>
      <c r="BN63" s="3"/>
    </row>
    <row r="64" spans="1:66" s="4" customFormat="1" ht="27.6" hidden="1" customHeight="1" x14ac:dyDescent="0.25">
      <c r="A64" s="47" t="s">
        <v>52</v>
      </c>
      <c r="B64" s="13" t="s">
        <v>3</v>
      </c>
      <c r="C64" s="76" t="s">
        <v>54</v>
      </c>
      <c r="D64" s="41">
        <f>+D65</f>
        <v>170000</v>
      </c>
      <c r="E64" s="92">
        <f t="shared" si="6"/>
        <v>180000</v>
      </c>
      <c r="F64" s="92">
        <f t="shared" si="1"/>
        <v>10000</v>
      </c>
      <c r="G64" s="106">
        <f t="shared" si="2"/>
        <v>1.0588235294117647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99"/>
      <c r="W64" s="3"/>
      <c r="X64" s="3"/>
      <c r="Y64" s="3"/>
      <c r="Z64" s="3"/>
      <c r="AC64" s="5"/>
      <c r="AD64" s="5"/>
      <c r="AE64" s="5"/>
      <c r="AF64" s="5"/>
      <c r="AG64" s="5"/>
      <c r="AH64" s="5"/>
      <c r="AI64" s="3"/>
      <c r="AJ64" s="3"/>
      <c r="AK64" s="3"/>
      <c r="AL64" s="3"/>
      <c r="AM64" s="3"/>
      <c r="AN64" s="3"/>
      <c r="AO64" s="3"/>
      <c r="AP64" s="3"/>
      <c r="AQ64" s="3"/>
      <c r="AR64" s="6"/>
      <c r="AS64" s="6"/>
      <c r="AT64" s="3"/>
      <c r="AU64" s="3"/>
      <c r="AV64" s="3"/>
      <c r="AW64" s="3"/>
      <c r="BM64" s="3"/>
      <c r="BN64" s="3"/>
    </row>
    <row r="65" spans="1:66" s="4" customFormat="1" ht="30.6" hidden="1" customHeight="1" x14ac:dyDescent="0.25">
      <c r="A65" s="47" t="s">
        <v>244</v>
      </c>
      <c r="B65" s="13" t="s">
        <v>53</v>
      </c>
      <c r="C65" s="76" t="s">
        <v>207</v>
      </c>
      <c r="D65" s="41">
        <f>105000+40000+25000</f>
        <v>170000</v>
      </c>
      <c r="E65" s="92">
        <v>180000</v>
      </c>
      <c r="F65" s="92">
        <f t="shared" si="1"/>
        <v>10000</v>
      </c>
      <c r="G65" s="106">
        <f t="shared" si="2"/>
        <v>1.0588235294117647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99"/>
      <c r="W65" s="3"/>
      <c r="X65" s="3"/>
      <c r="Y65" s="3"/>
      <c r="Z65" s="3"/>
      <c r="AC65" s="5"/>
      <c r="AD65" s="5"/>
      <c r="AE65" s="5"/>
      <c r="AF65" s="5"/>
      <c r="AG65" s="5"/>
      <c r="AH65" s="5"/>
      <c r="AI65" s="3"/>
      <c r="AJ65" s="3"/>
      <c r="AK65" s="3"/>
      <c r="AL65" s="3"/>
      <c r="AM65" s="3"/>
      <c r="AN65" s="3"/>
      <c r="AO65" s="3"/>
      <c r="AP65" s="3"/>
      <c r="AQ65" s="3"/>
      <c r="AR65" s="6"/>
      <c r="AS65" s="6"/>
      <c r="AT65" s="3"/>
      <c r="AU65" s="3"/>
      <c r="AV65" s="3"/>
      <c r="AW65" s="3"/>
      <c r="BM65" s="3"/>
      <c r="BN65" s="3"/>
    </row>
    <row r="66" spans="1:66" s="19" customFormat="1" ht="43.2" customHeight="1" x14ac:dyDescent="0.25">
      <c r="A66" s="49" t="s">
        <v>56</v>
      </c>
      <c r="B66" s="13" t="s">
        <v>3</v>
      </c>
      <c r="C66" s="76" t="s">
        <v>280</v>
      </c>
      <c r="D66" s="41">
        <f>+D67+D93+D90+D85</f>
        <v>110714850.19999997</v>
      </c>
      <c r="E66" s="41">
        <f>+E67+E93+E90+E85</f>
        <v>112392732.96999998</v>
      </c>
      <c r="F66" s="92">
        <f t="shared" si="1"/>
        <v>1677882.7700000107</v>
      </c>
      <c r="G66" s="106">
        <f t="shared" si="2"/>
        <v>1.0151549929116916</v>
      </c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3"/>
      <c r="U66" s="3"/>
      <c r="V66" s="99"/>
      <c r="W66" s="3"/>
      <c r="X66" s="3"/>
      <c r="Y66" s="18"/>
      <c r="Z66" s="18"/>
      <c r="AC66" s="17"/>
      <c r="AD66" s="17"/>
      <c r="AE66" s="17"/>
      <c r="AF66" s="17"/>
      <c r="AG66" s="17"/>
      <c r="AH66" s="17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BM66" s="18"/>
      <c r="BN66" s="18"/>
    </row>
    <row r="67" spans="1:66" s="4" customFormat="1" ht="75" customHeight="1" x14ac:dyDescent="0.25">
      <c r="A67" s="47" t="s">
        <v>57</v>
      </c>
      <c r="B67" s="13" t="s">
        <v>3</v>
      </c>
      <c r="C67" s="76" t="s">
        <v>281</v>
      </c>
      <c r="D67" s="41">
        <f>D68+D73+D81+D78</f>
        <v>87210542.759999976</v>
      </c>
      <c r="E67" s="41">
        <f>E68+E73+E81+E78</f>
        <v>88463171.179999992</v>
      </c>
      <c r="F67" s="92">
        <f t="shared" si="1"/>
        <v>1252628.4200000167</v>
      </c>
      <c r="G67" s="106">
        <f t="shared" si="2"/>
        <v>1.0143632682512618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99"/>
      <c r="W67" s="3"/>
      <c r="X67" s="3"/>
      <c r="Y67" s="3"/>
      <c r="Z67" s="3"/>
      <c r="AC67" s="5"/>
      <c r="AD67" s="5"/>
      <c r="AE67" s="5"/>
      <c r="AF67" s="5"/>
      <c r="AG67" s="5"/>
      <c r="AH67" s="5"/>
      <c r="AI67" s="3"/>
      <c r="AJ67" s="3"/>
      <c r="AK67" s="3"/>
      <c r="AL67" s="3"/>
      <c r="AM67" s="3"/>
      <c r="AN67" s="3"/>
      <c r="AO67" s="3"/>
      <c r="AP67" s="3"/>
      <c r="AQ67" s="3"/>
      <c r="AR67" s="6"/>
      <c r="AS67" s="6"/>
      <c r="AT67" s="3"/>
      <c r="AU67" s="3"/>
      <c r="AV67" s="3"/>
      <c r="AW67" s="3"/>
      <c r="BM67" s="3"/>
      <c r="BN67" s="3"/>
    </row>
    <row r="68" spans="1:66" s="4" customFormat="1" ht="58.2" customHeight="1" x14ac:dyDescent="0.25">
      <c r="A68" s="47" t="s">
        <v>58</v>
      </c>
      <c r="B68" s="13" t="s">
        <v>3</v>
      </c>
      <c r="C68" s="76" t="s">
        <v>339</v>
      </c>
      <c r="D68" s="41">
        <f>+D69</f>
        <v>68129147.039999992</v>
      </c>
      <c r="E68" s="92">
        <f t="shared" ref="E68" si="7">+E69</f>
        <v>69803955.379999995</v>
      </c>
      <c r="F68" s="92">
        <f t="shared" si="1"/>
        <v>1674808.3400000036</v>
      </c>
      <c r="G68" s="106">
        <f t="shared" si="2"/>
        <v>1.0245828461497792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99"/>
      <c r="W68" s="3"/>
      <c r="X68" s="3"/>
      <c r="Y68" s="3"/>
      <c r="Z68" s="3"/>
      <c r="AC68" s="5"/>
      <c r="AD68" s="5"/>
      <c r="AE68" s="5"/>
      <c r="AF68" s="5"/>
      <c r="AG68" s="5"/>
      <c r="AH68" s="5"/>
      <c r="AI68" s="3"/>
      <c r="AJ68" s="3"/>
      <c r="AK68" s="3"/>
      <c r="AL68" s="3"/>
      <c r="AM68" s="3"/>
      <c r="AN68" s="3"/>
      <c r="AO68" s="3"/>
      <c r="AP68" s="3"/>
      <c r="AQ68" s="3"/>
      <c r="AR68" s="6"/>
      <c r="AS68" s="6"/>
      <c r="AT68" s="3"/>
      <c r="AU68" s="3"/>
      <c r="AV68" s="3"/>
      <c r="AW68" s="3"/>
      <c r="BM68" s="3"/>
      <c r="BN68" s="3"/>
    </row>
    <row r="69" spans="1:66" s="4" customFormat="1" ht="72" hidden="1" customHeight="1" x14ac:dyDescent="0.25">
      <c r="A69" s="47" t="s">
        <v>59</v>
      </c>
      <c r="B69" s="13" t="s">
        <v>3</v>
      </c>
      <c r="C69" s="76" t="s">
        <v>60</v>
      </c>
      <c r="D69" s="41">
        <f>+D70+D71+D72</f>
        <v>68129147.039999992</v>
      </c>
      <c r="E69" s="92">
        <f t="shared" ref="E69" si="8">+E70+E71+E72</f>
        <v>69803955.379999995</v>
      </c>
      <c r="F69" s="92">
        <f t="shared" si="1"/>
        <v>1674808.3400000036</v>
      </c>
      <c r="G69" s="106">
        <f t="shared" si="2"/>
        <v>1.0245828461497792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99"/>
      <c r="W69" s="3"/>
      <c r="X69" s="3"/>
      <c r="Y69" s="3"/>
      <c r="Z69" s="3"/>
      <c r="AC69" s="5"/>
      <c r="AD69" s="5"/>
      <c r="AE69" s="5"/>
      <c r="AF69" s="5"/>
      <c r="AG69" s="5"/>
      <c r="AH69" s="5"/>
      <c r="AI69" s="3"/>
      <c r="AJ69" s="3"/>
      <c r="AK69" s="3"/>
      <c r="AL69" s="3"/>
      <c r="AM69" s="3"/>
      <c r="AN69" s="3"/>
      <c r="AO69" s="3"/>
      <c r="AP69" s="3"/>
      <c r="AQ69" s="3"/>
      <c r="AR69" s="6"/>
      <c r="AS69" s="6"/>
      <c r="AT69" s="3"/>
      <c r="AU69" s="3"/>
      <c r="AV69" s="3"/>
      <c r="AW69" s="3"/>
      <c r="BM69" s="3"/>
      <c r="BN69" s="3"/>
    </row>
    <row r="70" spans="1:66" s="4" customFormat="1" ht="72" hidden="1" customHeight="1" x14ac:dyDescent="0.25">
      <c r="A70" s="47" t="s">
        <v>318</v>
      </c>
      <c r="B70" s="13" t="s">
        <v>53</v>
      </c>
      <c r="C70" s="76" t="s">
        <v>208</v>
      </c>
      <c r="D70" s="41">
        <f>67279365.96-136215.86+238365</f>
        <v>67381515.099999994</v>
      </c>
      <c r="E70" s="92">
        <v>69007897.819999993</v>
      </c>
      <c r="F70" s="92">
        <f t="shared" si="1"/>
        <v>1626382.7199999988</v>
      </c>
      <c r="G70" s="106">
        <f t="shared" si="2"/>
        <v>1.024136927131815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99"/>
      <c r="W70" s="3"/>
      <c r="X70" s="3"/>
      <c r="Y70" s="3"/>
      <c r="Z70" s="3"/>
      <c r="AC70" s="5"/>
      <c r="AD70" s="5"/>
      <c r="AE70" s="5"/>
      <c r="AF70" s="5"/>
      <c r="AG70" s="5"/>
      <c r="AH70" s="5"/>
      <c r="AI70" s="3"/>
      <c r="AJ70" s="3"/>
      <c r="AK70" s="3"/>
      <c r="AL70" s="3"/>
      <c r="AM70" s="3"/>
      <c r="AN70" s="3"/>
      <c r="AO70" s="3"/>
      <c r="AP70" s="3"/>
      <c r="AQ70" s="3"/>
      <c r="AR70" s="6"/>
      <c r="AS70" s="6"/>
      <c r="AT70" s="3"/>
      <c r="AU70" s="3"/>
      <c r="AV70" s="3"/>
      <c r="AW70" s="3"/>
      <c r="BM70" s="3"/>
      <c r="BN70" s="3"/>
    </row>
    <row r="71" spans="1:66" s="4" customFormat="1" ht="84" hidden="1" customHeight="1" x14ac:dyDescent="0.25">
      <c r="A71" s="47" t="s">
        <v>444</v>
      </c>
      <c r="B71" s="13" t="s">
        <v>53</v>
      </c>
      <c r="C71" s="76" t="s">
        <v>433</v>
      </c>
      <c r="D71" s="41">
        <f>615000+27689.08+60000</f>
        <v>702689.08</v>
      </c>
      <c r="E71" s="92">
        <v>751114.7</v>
      </c>
      <c r="F71" s="92">
        <f t="shared" si="1"/>
        <v>48425.619999999995</v>
      </c>
      <c r="G71" s="106">
        <f t="shared" si="2"/>
        <v>1.0689147182990235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99"/>
      <c r="W71" s="3"/>
      <c r="X71" s="3"/>
      <c r="Y71" s="3"/>
      <c r="Z71" s="3"/>
      <c r="AC71" s="5"/>
      <c r="AD71" s="5"/>
      <c r="AE71" s="5"/>
      <c r="AF71" s="5"/>
      <c r="AG71" s="5"/>
      <c r="AH71" s="5"/>
      <c r="AI71" s="3"/>
      <c r="AJ71" s="3"/>
      <c r="AK71" s="3"/>
      <c r="AL71" s="3"/>
      <c r="AM71" s="3"/>
      <c r="AN71" s="3"/>
      <c r="AO71" s="3"/>
      <c r="AP71" s="3"/>
      <c r="AQ71" s="3"/>
      <c r="AR71" s="6"/>
      <c r="AS71" s="6"/>
      <c r="AT71" s="3"/>
      <c r="AU71" s="3"/>
      <c r="AV71" s="3"/>
      <c r="AW71" s="3"/>
      <c r="BM71" s="3"/>
      <c r="BN71" s="3"/>
    </row>
    <row r="72" spans="1:66" s="4" customFormat="1" ht="96.6" hidden="1" customHeight="1" x14ac:dyDescent="0.25">
      <c r="A72" s="47" t="s">
        <v>447</v>
      </c>
      <c r="B72" s="13" t="s">
        <v>53</v>
      </c>
      <c r="C72" s="76" t="s">
        <v>434</v>
      </c>
      <c r="D72" s="41">
        <f>34225.04+10717.82</f>
        <v>44942.86</v>
      </c>
      <c r="E72" s="92">
        <v>44942.86</v>
      </c>
      <c r="F72" s="92">
        <f t="shared" si="1"/>
        <v>0</v>
      </c>
      <c r="G72" s="106">
        <f t="shared" si="2"/>
        <v>1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99"/>
      <c r="W72" s="3"/>
      <c r="X72" s="3"/>
      <c r="Y72" s="3"/>
      <c r="Z72" s="3"/>
      <c r="AC72" s="5"/>
      <c r="AD72" s="5"/>
      <c r="AE72" s="5"/>
      <c r="AF72" s="5"/>
      <c r="AG72" s="5"/>
      <c r="AH72" s="5"/>
      <c r="AI72" s="3"/>
      <c r="AJ72" s="3"/>
      <c r="AK72" s="3"/>
      <c r="AL72" s="3"/>
      <c r="AM72" s="3"/>
      <c r="AN72" s="3"/>
      <c r="AO72" s="3"/>
      <c r="AP72" s="3"/>
      <c r="AQ72" s="3"/>
      <c r="AR72" s="6"/>
      <c r="AS72" s="6"/>
      <c r="AT72" s="3"/>
      <c r="AU72" s="3"/>
      <c r="AV72" s="3"/>
      <c r="AW72" s="3"/>
      <c r="BM72" s="3"/>
      <c r="BN72" s="3"/>
    </row>
    <row r="73" spans="1:66" s="4" customFormat="1" ht="73.95" customHeight="1" x14ac:dyDescent="0.25">
      <c r="A73" s="47" t="s">
        <v>61</v>
      </c>
      <c r="B73" s="13" t="s">
        <v>3</v>
      </c>
      <c r="C73" s="76" t="s">
        <v>340</v>
      </c>
      <c r="D73" s="41">
        <f>+D74</f>
        <v>11675884.27</v>
      </c>
      <c r="E73" s="92">
        <f t="shared" ref="E73" si="9">+E74</f>
        <v>11614138.23</v>
      </c>
      <c r="F73" s="92">
        <f t="shared" ref="F73:F136" si="10">+E73-D73</f>
        <v>-61746.039999999106</v>
      </c>
      <c r="G73" s="106">
        <f t="shared" ref="G73:G136" si="11">+E73/D73</f>
        <v>0.99471166049849868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99"/>
      <c r="W73" s="3"/>
      <c r="X73" s="3"/>
      <c r="Y73" s="3"/>
      <c r="Z73" s="3"/>
      <c r="AC73" s="5"/>
      <c r="AD73" s="5"/>
      <c r="AE73" s="5"/>
      <c r="AF73" s="5"/>
      <c r="AG73" s="5"/>
      <c r="AH73" s="5"/>
      <c r="AI73" s="3"/>
      <c r="AJ73" s="3"/>
      <c r="AK73" s="3"/>
      <c r="AL73" s="3"/>
      <c r="AM73" s="3"/>
      <c r="AN73" s="3"/>
      <c r="AO73" s="3"/>
      <c r="AP73" s="3"/>
      <c r="AQ73" s="3"/>
      <c r="AR73" s="6"/>
      <c r="AS73" s="6"/>
      <c r="AT73" s="3"/>
      <c r="AU73" s="3"/>
      <c r="AV73" s="3"/>
      <c r="AW73" s="3"/>
      <c r="BM73" s="3"/>
      <c r="BN73" s="3"/>
    </row>
    <row r="74" spans="1:66" s="4" customFormat="1" ht="69" hidden="1" customHeight="1" x14ac:dyDescent="0.25">
      <c r="A74" s="47" t="s">
        <v>62</v>
      </c>
      <c r="B74" s="13" t="s">
        <v>3</v>
      </c>
      <c r="C74" s="76" t="s">
        <v>63</v>
      </c>
      <c r="D74" s="41">
        <f>+D75+D76+D77</f>
        <v>11675884.27</v>
      </c>
      <c r="E74" s="92">
        <f t="shared" ref="E74" si="12">+E75+E76+E77</f>
        <v>11614138.23</v>
      </c>
      <c r="F74" s="92">
        <f t="shared" si="10"/>
        <v>-61746.039999999106</v>
      </c>
      <c r="G74" s="106">
        <f t="shared" si="11"/>
        <v>0.99471166049849868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99"/>
      <c r="W74" s="3"/>
      <c r="X74" s="3"/>
      <c r="Y74" s="3"/>
      <c r="Z74" s="3"/>
      <c r="AC74" s="5"/>
      <c r="AD74" s="5"/>
      <c r="AE74" s="5"/>
      <c r="AF74" s="5"/>
      <c r="AG74" s="5"/>
      <c r="AH74" s="5"/>
      <c r="AI74" s="3"/>
      <c r="AJ74" s="3"/>
      <c r="AK74" s="3"/>
      <c r="AL74" s="3"/>
      <c r="AM74" s="3"/>
      <c r="AN74" s="3"/>
      <c r="AO74" s="3"/>
      <c r="AP74" s="3"/>
      <c r="AQ74" s="3"/>
      <c r="AR74" s="6"/>
      <c r="AS74" s="6"/>
      <c r="AT74" s="3"/>
      <c r="AU74" s="3"/>
      <c r="AV74" s="3"/>
      <c r="AW74" s="3"/>
      <c r="BM74" s="3"/>
      <c r="BN74" s="3"/>
    </row>
    <row r="75" spans="1:66" s="4" customFormat="1" ht="70.2" hidden="1" customHeight="1" x14ac:dyDescent="0.25">
      <c r="A75" s="47" t="s">
        <v>210</v>
      </c>
      <c r="B75" s="13" t="s">
        <v>53</v>
      </c>
      <c r="C75" s="76" t="s">
        <v>209</v>
      </c>
      <c r="D75" s="41">
        <f>9126168.2+2045848.27</f>
        <v>11172016.469999999</v>
      </c>
      <c r="E75" s="92">
        <v>11115402.77</v>
      </c>
      <c r="F75" s="92">
        <f t="shared" si="10"/>
        <v>-56613.699999999255</v>
      </c>
      <c r="G75" s="106">
        <f t="shared" si="11"/>
        <v>0.99493254416944132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99"/>
      <c r="W75" s="3"/>
      <c r="X75" s="3"/>
      <c r="Y75" s="3"/>
      <c r="Z75" s="3"/>
      <c r="AC75" s="5"/>
      <c r="AD75" s="5"/>
      <c r="AE75" s="5"/>
      <c r="AF75" s="5"/>
      <c r="AG75" s="5"/>
      <c r="AH75" s="5"/>
      <c r="AI75" s="3"/>
      <c r="AJ75" s="3"/>
      <c r="AK75" s="3"/>
      <c r="AL75" s="3"/>
      <c r="AM75" s="3"/>
      <c r="AN75" s="3"/>
      <c r="AO75" s="3"/>
      <c r="AP75" s="3"/>
      <c r="AQ75" s="3"/>
      <c r="AR75" s="6"/>
      <c r="AS75" s="6"/>
      <c r="AT75" s="3"/>
      <c r="AU75" s="3"/>
      <c r="AV75" s="3"/>
      <c r="AW75" s="3"/>
      <c r="BM75" s="3"/>
      <c r="BN75" s="3"/>
    </row>
    <row r="76" spans="1:66" s="4" customFormat="1" ht="70.2" hidden="1" customHeight="1" x14ac:dyDescent="0.25">
      <c r="A76" s="47" t="s">
        <v>445</v>
      </c>
      <c r="B76" s="13" t="s">
        <v>53</v>
      </c>
      <c r="C76" s="76" t="s">
        <v>435</v>
      </c>
      <c r="D76" s="41">
        <f>425000+10000+15000</f>
        <v>450000</v>
      </c>
      <c r="E76" s="92">
        <v>444867.66</v>
      </c>
      <c r="F76" s="92">
        <f t="shared" si="10"/>
        <v>-5132.3400000000256</v>
      </c>
      <c r="G76" s="106">
        <f t="shared" si="11"/>
        <v>0.9885948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99"/>
      <c r="W76" s="3"/>
      <c r="X76" s="3"/>
      <c r="Y76" s="3"/>
      <c r="Z76" s="3"/>
      <c r="AC76" s="5"/>
      <c r="AD76" s="5"/>
      <c r="AE76" s="5"/>
      <c r="AF76" s="5"/>
      <c r="AG76" s="5"/>
      <c r="AH76" s="5"/>
      <c r="AI76" s="3"/>
      <c r="AJ76" s="3"/>
      <c r="AK76" s="3"/>
      <c r="AL76" s="3"/>
      <c r="AM76" s="3"/>
      <c r="AN76" s="3"/>
      <c r="AO76" s="3"/>
      <c r="AP76" s="3"/>
      <c r="AQ76" s="3"/>
      <c r="AR76" s="6"/>
      <c r="AS76" s="6"/>
      <c r="AT76" s="3"/>
      <c r="AU76" s="3"/>
      <c r="AV76" s="3"/>
      <c r="AW76" s="3"/>
      <c r="BM76" s="3"/>
      <c r="BN76" s="3"/>
    </row>
    <row r="77" spans="1:66" s="4" customFormat="1" ht="93.6" hidden="1" customHeight="1" x14ac:dyDescent="0.25">
      <c r="A77" s="47" t="s">
        <v>448</v>
      </c>
      <c r="B77" s="13" t="s">
        <v>53</v>
      </c>
      <c r="C77" s="76" t="s">
        <v>436</v>
      </c>
      <c r="D77" s="41">
        <f>43867.8+10000</f>
        <v>53867.8</v>
      </c>
      <c r="E77" s="92">
        <v>53867.8</v>
      </c>
      <c r="F77" s="92">
        <f t="shared" si="10"/>
        <v>0</v>
      </c>
      <c r="G77" s="106">
        <f t="shared" si="11"/>
        <v>1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99"/>
      <c r="W77" s="3"/>
      <c r="X77" s="3"/>
      <c r="Y77" s="3"/>
      <c r="Z77" s="3"/>
      <c r="AC77" s="5"/>
      <c r="AD77" s="5"/>
      <c r="AE77" s="5"/>
      <c r="AF77" s="5"/>
      <c r="AG77" s="5"/>
      <c r="AH77" s="5"/>
      <c r="AI77" s="3"/>
      <c r="AJ77" s="3"/>
      <c r="AK77" s="3"/>
      <c r="AL77" s="3"/>
      <c r="AM77" s="3"/>
      <c r="AN77" s="3"/>
      <c r="AO77" s="3"/>
      <c r="AP77" s="3"/>
      <c r="AQ77" s="3"/>
      <c r="AR77" s="6"/>
      <c r="AS77" s="6"/>
      <c r="AT77" s="3"/>
      <c r="AU77" s="3"/>
      <c r="AV77" s="3"/>
      <c r="AW77" s="3"/>
      <c r="BM77" s="3"/>
      <c r="BN77" s="3"/>
    </row>
    <row r="78" spans="1:66" s="4" customFormat="1" ht="70.2" customHeight="1" x14ac:dyDescent="0.25">
      <c r="A78" s="47" t="s">
        <v>422</v>
      </c>
      <c r="B78" s="13" t="s">
        <v>3</v>
      </c>
      <c r="C78" s="76" t="s">
        <v>463</v>
      </c>
      <c r="D78" s="41">
        <f>+D79+D80</f>
        <v>6309.5999999999995</v>
      </c>
      <c r="E78" s="92">
        <f t="shared" ref="E78" si="13">+E79+E80</f>
        <v>6309.5999999999995</v>
      </c>
      <c r="F78" s="92">
        <f t="shared" si="10"/>
        <v>0</v>
      </c>
      <c r="G78" s="106">
        <f t="shared" si="11"/>
        <v>1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99"/>
      <c r="W78" s="3"/>
      <c r="X78" s="3"/>
      <c r="Y78" s="3"/>
      <c r="Z78" s="3"/>
      <c r="AC78" s="5"/>
      <c r="AD78" s="5"/>
      <c r="AE78" s="5"/>
      <c r="AF78" s="5"/>
      <c r="AG78" s="5"/>
      <c r="AH78" s="5"/>
      <c r="AI78" s="3"/>
      <c r="AJ78" s="3"/>
      <c r="AK78" s="3"/>
      <c r="AL78" s="3"/>
      <c r="AM78" s="3"/>
      <c r="AN78" s="3"/>
      <c r="AO78" s="3"/>
      <c r="AP78" s="3"/>
      <c r="AQ78" s="3"/>
      <c r="AR78" s="6"/>
      <c r="AS78" s="6"/>
      <c r="AT78" s="3"/>
      <c r="AU78" s="3"/>
      <c r="AV78" s="3"/>
      <c r="AW78" s="3"/>
      <c r="BM78" s="3"/>
      <c r="BN78" s="3"/>
    </row>
    <row r="79" spans="1:66" s="4" customFormat="1" ht="82.95" hidden="1" customHeight="1" x14ac:dyDescent="0.25">
      <c r="A79" s="47" t="s">
        <v>481</v>
      </c>
      <c r="B79" s="13" t="s">
        <v>153</v>
      </c>
      <c r="C79" s="76" t="s">
        <v>478</v>
      </c>
      <c r="D79" s="41">
        <f>2995.53+3205.54+85.04</f>
        <v>6286.11</v>
      </c>
      <c r="E79" s="92">
        <v>6286.11</v>
      </c>
      <c r="F79" s="92">
        <f t="shared" si="10"/>
        <v>0</v>
      </c>
      <c r="G79" s="106">
        <f t="shared" si="11"/>
        <v>1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99"/>
      <c r="W79" s="3"/>
      <c r="X79" s="3"/>
      <c r="Y79" s="3"/>
      <c r="Z79" s="3"/>
      <c r="AC79" s="5"/>
      <c r="AD79" s="5"/>
      <c r="AE79" s="5"/>
      <c r="AF79" s="5"/>
      <c r="AG79" s="5"/>
      <c r="AH79" s="5"/>
      <c r="AI79" s="3"/>
      <c r="AJ79" s="3"/>
      <c r="AK79" s="3"/>
      <c r="AL79" s="3"/>
      <c r="AM79" s="3"/>
      <c r="AN79" s="3"/>
      <c r="AO79" s="3"/>
      <c r="AP79" s="3"/>
      <c r="AQ79" s="3"/>
      <c r="AR79" s="6"/>
      <c r="AS79" s="6"/>
      <c r="AT79" s="3"/>
      <c r="AU79" s="3"/>
      <c r="AV79" s="3"/>
      <c r="AW79" s="3"/>
      <c r="BM79" s="3"/>
      <c r="BN79" s="3"/>
    </row>
    <row r="80" spans="1:66" s="4" customFormat="1" ht="69" hidden="1" customHeight="1" x14ac:dyDescent="0.25">
      <c r="A80" s="47" t="s">
        <v>480</v>
      </c>
      <c r="B80" s="13" t="s">
        <v>153</v>
      </c>
      <c r="C80" s="76" t="s">
        <v>479</v>
      </c>
      <c r="D80" s="41">
        <f>53.53-4.66-25.38</f>
        <v>23.490000000000006</v>
      </c>
      <c r="E80" s="92">
        <v>23.49</v>
      </c>
      <c r="F80" s="92">
        <f t="shared" si="10"/>
        <v>0</v>
      </c>
      <c r="G80" s="106">
        <f t="shared" si="11"/>
        <v>0.99999999999999967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99"/>
      <c r="W80" s="3"/>
      <c r="X80" s="3"/>
      <c r="Y80" s="3"/>
      <c r="Z80" s="3"/>
      <c r="AC80" s="5"/>
      <c r="AD80" s="5"/>
      <c r="AE80" s="5"/>
      <c r="AF80" s="5"/>
      <c r="AG80" s="5"/>
      <c r="AH80" s="5"/>
      <c r="AI80" s="3"/>
      <c r="AJ80" s="3"/>
      <c r="AK80" s="3"/>
      <c r="AL80" s="3"/>
      <c r="AM80" s="3"/>
      <c r="AN80" s="3"/>
      <c r="AO80" s="3"/>
      <c r="AP80" s="3"/>
      <c r="AQ80" s="3"/>
      <c r="AR80" s="6"/>
      <c r="AS80" s="6"/>
      <c r="AT80" s="3"/>
      <c r="AU80" s="3"/>
      <c r="AV80" s="3"/>
      <c r="AW80" s="3"/>
      <c r="BM80" s="3"/>
      <c r="BN80" s="3"/>
    </row>
    <row r="81" spans="1:66" s="4" customFormat="1" ht="42" customHeight="1" x14ac:dyDescent="0.25">
      <c r="A81" s="47" t="s">
        <v>64</v>
      </c>
      <c r="B81" s="13" t="s">
        <v>3</v>
      </c>
      <c r="C81" s="76" t="s">
        <v>282</v>
      </c>
      <c r="D81" s="41">
        <f>+D82</f>
        <v>7399201.8499999996</v>
      </c>
      <c r="E81" s="92">
        <f t="shared" ref="E81" si="14">+E82</f>
        <v>7038767.9699999997</v>
      </c>
      <c r="F81" s="92">
        <f t="shared" si="10"/>
        <v>-360433.87999999989</v>
      </c>
      <c r="G81" s="106">
        <f t="shared" si="11"/>
        <v>0.95128746487703941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99"/>
      <c r="W81" s="3"/>
      <c r="X81" s="3"/>
      <c r="Y81" s="3"/>
      <c r="Z81" s="3"/>
      <c r="AC81" s="5"/>
      <c r="AD81" s="5"/>
      <c r="AE81" s="5"/>
      <c r="AF81" s="5"/>
      <c r="AG81" s="5"/>
      <c r="AH81" s="5"/>
      <c r="AI81" s="3"/>
      <c r="AJ81" s="3"/>
      <c r="AK81" s="3"/>
      <c r="AL81" s="3"/>
      <c r="AM81" s="3"/>
      <c r="AN81" s="3"/>
      <c r="AO81" s="3"/>
      <c r="AP81" s="3"/>
      <c r="AQ81" s="3"/>
      <c r="AR81" s="6"/>
      <c r="AS81" s="6"/>
      <c r="AT81" s="3"/>
      <c r="AU81" s="3"/>
      <c r="AV81" s="3"/>
      <c r="AW81" s="3"/>
      <c r="BM81" s="3"/>
      <c r="BN81" s="3"/>
    </row>
    <row r="82" spans="1:66" s="4" customFormat="1" ht="26.4" hidden="1" customHeight="1" x14ac:dyDescent="0.25">
      <c r="A82" s="47" t="s">
        <v>65</v>
      </c>
      <c r="B82" s="13" t="s">
        <v>3</v>
      </c>
      <c r="C82" s="76" t="s">
        <v>66</v>
      </c>
      <c r="D82" s="41">
        <f>+D83+D84</f>
        <v>7399201.8499999996</v>
      </c>
      <c r="E82" s="92">
        <f t="shared" ref="E82" si="15">+E83+E84</f>
        <v>7038767.9699999997</v>
      </c>
      <c r="F82" s="92">
        <f t="shared" si="10"/>
        <v>-360433.87999999989</v>
      </c>
      <c r="G82" s="106">
        <f t="shared" si="11"/>
        <v>0.95128746487703941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99"/>
      <c r="W82" s="3"/>
      <c r="X82" s="3"/>
      <c r="Y82" s="3"/>
      <c r="Z82" s="3"/>
      <c r="AC82" s="5"/>
      <c r="AD82" s="5"/>
      <c r="AE82" s="5"/>
      <c r="AF82" s="5"/>
      <c r="AG82" s="5"/>
      <c r="AH82" s="5"/>
      <c r="AI82" s="3"/>
      <c r="AJ82" s="3"/>
      <c r="AK82" s="3"/>
      <c r="AL82" s="3"/>
      <c r="AM82" s="3"/>
      <c r="AN82" s="3"/>
      <c r="AO82" s="3"/>
      <c r="AP82" s="3"/>
      <c r="AQ82" s="3"/>
      <c r="AR82" s="6"/>
      <c r="AS82" s="6"/>
      <c r="AT82" s="3"/>
      <c r="AU82" s="3"/>
      <c r="AV82" s="3"/>
      <c r="AW82" s="3"/>
      <c r="BM82" s="3"/>
      <c r="BN82" s="3"/>
    </row>
    <row r="83" spans="1:66" s="4" customFormat="1" ht="39.6" hidden="1" customHeight="1" x14ac:dyDescent="0.25">
      <c r="A83" s="47" t="s">
        <v>212</v>
      </c>
      <c r="B83" s="13" t="s">
        <v>53</v>
      </c>
      <c r="C83" s="76" t="s">
        <v>211</v>
      </c>
      <c r="D83" s="41">
        <f>7095110-3217.9+281000</f>
        <v>7372892.0999999996</v>
      </c>
      <c r="E83" s="92">
        <v>7017240.96</v>
      </c>
      <c r="F83" s="92">
        <f t="shared" si="10"/>
        <v>-355651.13999999966</v>
      </c>
      <c r="G83" s="106">
        <f t="shared" si="11"/>
        <v>0.95176232946634343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99"/>
      <c r="W83" s="3"/>
      <c r="X83" s="3"/>
      <c r="Y83" s="3"/>
      <c r="Z83" s="3"/>
      <c r="AC83" s="5"/>
      <c r="AD83" s="5"/>
      <c r="AE83" s="5"/>
      <c r="AF83" s="5"/>
      <c r="AG83" s="5"/>
      <c r="AH83" s="5"/>
      <c r="AI83" s="3"/>
      <c r="AJ83" s="3"/>
      <c r="AK83" s="3"/>
      <c r="AL83" s="3"/>
      <c r="AM83" s="3"/>
      <c r="AN83" s="3"/>
      <c r="AO83" s="3"/>
      <c r="AP83" s="3"/>
      <c r="AQ83" s="3"/>
      <c r="AR83" s="6"/>
      <c r="AS83" s="6"/>
      <c r="AT83" s="3"/>
      <c r="AU83" s="3"/>
      <c r="AV83" s="3"/>
      <c r="AW83" s="3"/>
      <c r="BM83" s="3"/>
      <c r="BN83" s="3"/>
    </row>
    <row r="84" spans="1:66" s="4" customFormat="1" ht="39.6" hidden="1" customHeight="1" x14ac:dyDescent="0.25">
      <c r="A84" s="47" t="s">
        <v>446</v>
      </c>
      <c r="B84" s="13" t="s">
        <v>53</v>
      </c>
      <c r="C84" s="76" t="s">
        <v>437</v>
      </c>
      <c r="D84" s="41">
        <f>3217.9+23091.85</f>
        <v>26309.75</v>
      </c>
      <c r="E84" s="92">
        <v>21527.01</v>
      </c>
      <c r="F84" s="92">
        <f t="shared" si="10"/>
        <v>-4782.7400000000016</v>
      </c>
      <c r="G84" s="106">
        <f t="shared" si="11"/>
        <v>0.81821416014975434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99"/>
      <c r="W84" s="3"/>
      <c r="X84" s="3"/>
      <c r="Y84" s="3"/>
      <c r="Z84" s="3"/>
      <c r="AC84" s="5"/>
      <c r="AD84" s="5"/>
      <c r="AE84" s="5"/>
      <c r="AF84" s="5"/>
      <c r="AG84" s="5"/>
      <c r="AH84" s="5"/>
      <c r="AI84" s="3"/>
      <c r="AJ84" s="3"/>
      <c r="AK84" s="3"/>
      <c r="AL84" s="3"/>
      <c r="AM84" s="3"/>
      <c r="AN84" s="3"/>
      <c r="AO84" s="3"/>
      <c r="AP84" s="3"/>
      <c r="AQ84" s="3"/>
      <c r="AR84" s="6"/>
      <c r="AS84" s="6"/>
      <c r="AT84" s="3"/>
      <c r="AU84" s="3"/>
      <c r="AV84" s="3"/>
      <c r="AW84" s="3"/>
      <c r="BM84" s="3"/>
      <c r="BN84" s="3"/>
    </row>
    <row r="85" spans="1:66" s="4" customFormat="1" ht="43.2" customHeight="1" x14ac:dyDescent="0.25">
      <c r="A85" s="51" t="s">
        <v>251</v>
      </c>
      <c r="B85" s="13" t="s">
        <v>3</v>
      </c>
      <c r="C85" s="82" t="s">
        <v>283</v>
      </c>
      <c r="D85" s="41">
        <f>+D86+D88</f>
        <v>10941.08</v>
      </c>
      <c r="E85" s="92">
        <f t="shared" ref="E85" si="16">+E86+E88</f>
        <v>10941.08</v>
      </c>
      <c r="F85" s="92">
        <f t="shared" si="10"/>
        <v>0</v>
      </c>
      <c r="G85" s="106">
        <f t="shared" si="11"/>
        <v>1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99"/>
      <c r="W85" s="3"/>
      <c r="X85" s="3"/>
      <c r="Y85" s="3"/>
      <c r="Z85" s="3"/>
      <c r="AC85" s="5"/>
      <c r="AD85" s="5"/>
      <c r="AE85" s="5"/>
      <c r="AF85" s="5"/>
      <c r="AG85" s="5"/>
      <c r="AH85" s="5"/>
      <c r="AI85" s="3"/>
      <c r="AJ85" s="3"/>
      <c r="AK85" s="3"/>
      <c r="AL85" s="3"/>
      <c r="AM85" s="3"/>
      <c r="AN85" s="3"/>
      <c r="AO85" s="3"/>
      <c r="AP85" s="3"/>
      <c r="AQ85" s="3"/>
      <c r="AR85" s="6"/>
      <c r="AS85" s="6"/>
      <c r="AT85" s="3"/>
      <c r="AU85" s="3"/>
      <c r="AV85" s="3"/>
      <c r="AW85" s="3"/>
      <c r="BM85" s="3"/>
      <c r="BN85" s="3"/>
    </row>
    <row r="86" spans="1:66" s="4" customFormat="1" ht="44.4" hidden="1" customHeight="1" x14ac:dyDescent="0.25">
      <c r="A86" s="51" t="s">
        <v>252</v>
      </c>
      <c r="B86" s="13" t="s">
        <v>3</v>
      </c>
      <c r="C86" s="82" t="s">
        <v>253</v>
      </c>
      <c r="D86" s="41">
        <f t="shared" ref="D86:E86" si="17">+D87</f>
        <v>10731</v>
      </c>
      <c r="E86" s="92">
        <f t="shared" si="17"/>
        <v>10731</v>
      </c>
      <c r="F86" s="92">
        <f t="shared" si="10"/>
        <v>0</v>
      </c>
      <c r="G86" s="106">
        <f t="shared" si="11"/>
        <v>1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99"/>
      <c r="W86" s="3"/>
      <c r="X86" s="3"/>
      <c r="Y86" s="3"/>
      <c r="Z86" s="3"/>
      <c r="AC86" s="5"/>
      <c r="AD86" s="5"/>
      <c r="AE86" s="5"/>
      <c r="AF86" s="5"/>
      <c r="AG86" s="5"/>
      <c r="AH86" s="5"/>
      <c r="AI86" s="3"/>
      <c r="AJ86" s="3"/>
      <c r="AK86" s="3"/>
      <c r="AL86" s="3"/>
      <c r="AM86" s="3"/>
      <c r="AN86" s="3"/>
      <c r="AO86" s="3"/>
      <c r="AP86" s="3"/>
      <c r="AQ86" s="3"/>
      <c r="AR86" s="6"/>
      <c r="AS86" s="6"/>
      <c r="AT86" s="3"/>
      <c r="AU86" s="3"/>
      <c r="AV86" s="3"/>
      <c r="AW86" s="3"/>
      <c r="BM86" s="3"/>
      <c r="BN86" s="3"/>
    </row>
    <row r="87" spans="1:66" s="4" customFormat="1" ht="98.4" hidden="1" customHeight="1" x14ac:dyDescent="0.25">
      <c r="A87" s="51" t="s">
        <v>254</v>
      </c>
      <c r="B87" s="13" t="s">
        <v>179</v>
      </c>
      <c r="C87" s="82" t="s">
        <v>255</v>
      </c>
      <c r="D87" s="41">
        <v>10731</v>
      </c>
      <c r="E87" s="92">
        <v>10731</v>
      </c>
      <c r="F87" s="92">
        <f t="shared" si="10"/>
        <v>0</v>
      </c>
      <c r="G87" s="106">
        <f t="shared" si="11"/>
        <v>1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99"/>
      <c r="W87" s="3"/>
      <c r="X87" s="3"/>
      <c r="Y87" s="3"/>
      <c r="Z87" s="3"/>
      <c r="AC87" s="5"/>
      <c r="AD87" s="5"/>
      <c r="AE87" s="5"/>
      <c r="AF87" s="5"/>
      <c r="AG87" s="5"/>
      <c r="AH87" s="5"/>
      <c r="AI87" s="3"/>
      <c r="AJ87" s="3"/>
      <c r="AK87" s="3"/>
      <c r="AL87" s="3"/>
      <c r="AM87" s="3"/>
      <c r="AN87" s="3"/>
      <c r="AO87" s="3"/>
      <c r="AP87" s="3"/>
      <c r="AQ87" s="3"/>
      <c r="AR87" s="6"/>
      <c r="AS87" s="6"/>
      <c r="AT87" s="3"/>
      <c r="AU87" s="3"/>
      <c r="AV87" s="3"/>
      <c r="AW87" s="3"/>
      <c r="BM87" s="3"/>
      <c r="BN87" s="3"/>
    </row>
    <row r="88" spans="1:66" s="4" customFormat="1" ht="43.2" hidden="1" customHeight="1" x14ac:dyDescent="0.25">
      <c r="A88" s="51" t="s">
        <v>429</v>
      </c>
      <c r="B88" s="13" t="s">
        <v>3</v>
      </c>
      <c r="C88" s="82" t="s">
        <v>432</v>
      </c>
      <c r="D88" s="41">
        <f>+D89</f>
        <v>210.08</v>
      </c>
      <c r="E88" s="92">
        <f t="shared" ref="E88" si="18">+E89</f>
        <v>210.08</v>
      </c>
      <c r="F88" s="92">
        <f t="shared" si="10"/>
        <v>0</v>
      </c>
      <c r="G88" s="106">
        <f t="shared" si="11"/>
        <v>1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99"/>
      <c r="W88" s="3"/>
      <c r="X88" s="3"/>
      <c r="Y88" s="3"/>
      <c r="Z88" s="3"/>
      <c r="AC88" s="5"/>
      <c r="AD88" s="5"/>
      <c r="AE88" s="5"/>
      <c r="AF88" s="5"/>
      <c r="AG88" s="5"/>
      <c r="AH88" s="5"/>
      <c r="AI88" s="3"/>
      <c r="AJ88" s="3"/>
      <c r="AK88" s="3"/>
      <c r="AL88" s="3"/>
      <c r="AM88" s="3"/>
      <c r="AN88" s="3"/>
      <c r="AO88" s="3"/>
      <c r="AP88" s="3"/>
      <c r="AQ88" s="3"/>
      <c r="AR88" s="6"/>
      <c r="AS88" s="6"/>
      <c r="AT88" s="3"/>
      <c r="AU88" s="3"/>
      <c r="AV88" s="3"/>
      <c r="AW88" s="3"/>
      <c r="BM88" s="3"/>
      <c r="BN88" s="3"/>
    </row>
    <row r="89" spans="1:66" s="4" customFormat="1" ht="82.2" hidden="1" customHeight="1" x14ac:dyDescent="0.25">
      <c r="A89" s="51" t="s">
        <v>430</v>
      </c>
      <c r="B89" s="13" t="s">
        <v>55</v>
      </c>
      <c r="C89" s="82" t="s">
        <v>431</v>
      </c>
      <c r="D89" s="41">
        <v>210.08</v>
      </c>
      <c r="E89" s="92">
        <v>210.08</v>
      </c>
      <c r="F89" s="92">
        <f t="shared" si="10"/>
        <v>0</v>
      </c>
      <c r="G89" s="106">
        <f t="shared" si="11"/>
        <v>1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99"/>
      <c r="W89" s="3"/>
      <c r="X89" s="3"/>
      <c r="Y89" s="3"/>
      <c r="Z89" s="3"/>
      <c r="AC89" s="5"/>
      <c r="AD89" s="5"/>
      <c r="AE89" s="5"/>
      <c r="AF89" s="5"/>
      <c r="AG89" s="5"/>
      <c r="AH89" s="5"/>
      <c r="AI89" s="3"/>
      <c r="AJ89" s="3"/>
      <c r="AK89" s="3"/>
      <c r="AL89" s="3"/>
      <c r="AM89" s="3"/>
      <c r="AN89" s="3"/>
      <c r="AO89" s="3"/>
      <c r="AP89" s="3"/>
      <c r="AQ89" s="3"/>
      <c r="AR89" s="6"/>
      <c r="AS89" s="6"/>
      <c r="AT89" s="3"/>
      <c r="AU89" s="3"/>
      <c r="AV89" s="3"/>
      <c r="AW89" s="3"/>
      <c r="BM89" s="3"/>
      <c r="BN89" s="3"/>
    </row>
    <row r="90" spans="1:66" s="4" customFormat="1" ht="56.4" customHeight="1" x14ac:dyDescent="0.25">
      <c r="A90" s="51" t="s">
        <v>226</v>
      </c>
      <c r="B90" s="13" t="s">
        <v>3</v>
      </c>
      <c r="C90" s="82" t="s">
        <v>284</v>
      </c>
      <c r="D90" s="41">
        <f>+D91</f>
        <v>56842.049999999996</v>
      </c>
      <c r="E90" s="41">
        <f>+E91</f>
        <v>57184.88</v>
      </c>
      <c r="F90" s="92">
        <f t="shared" si="10"/>
        <v>342.83000000000175</v>
      </c>
      <c r="G90" s="106">
        <f t="shared" si="11"/>
        <v>1.0060312743822575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99"/>
      <c r="W90" s="3"/>
      <c r="X90" s="3"/>
      <c r="Y90" s="3"/>
      <c r="Z90" s="3"/>
      <c r="AC90" s="5"/>
      <c r="AD90" s="5"/>
      <c r="AE90" s="5"/>
      <c r="AF90" s="5"/>
      <c r="AG90" s="5"/>
      <c r="AH90" s="5"/>
      <c r="AI90" s="3"/>
      <c r="AJ90" s="3"/>
      <c r="AK90" s="3"/>
      <c r="AL90" s="3"/>
      <c r="AM90" s="3"/>
      <c r="AN90" s="3"/>
      <c r="AO90" s="3"/>
      <c r="AP90" s="3"/>
      <c r="AQ90" s="3"/>
      <c r="AR90" s="6"/>
      <c r="AS90" s="6"/>
      <c r="AT90" s="3"/>
      <c r="AU90" s="3"/>
      <c r="AV90" s="3"/>
      <c r="AW90" s="3"/>
      <c r="BM90" s="3"/>
      <c r="BN90" s="3"/>
    </row>
    <row r="91" spans="1:66" s="4" customFormat="1" ht="54.6" hidden="1" customHeight="1" x14ac:dyDescent="0.25">
      <c r="A91" s="51" t="s">
        <v>227</v>
      </c>
      <c r="B91" s="13" t="s">
        <v>3</v>
      </c>
      <c r="C91" s="82" t="s">
        <v>229</v>
      </c>
      <c r="D91" s="41">
        <f>+D92</f>
        <v>56842.049999999996</v>
      </c>
      <c r="E91" s="92">
        <f t="shared" ref="E91" si="19">+E92</f>
        <v>57184.88</v>
      </c>
      <c r="F91" s="92">
        <f t="shared" si="10"/>
        <v>342.83000000000175</v>
      </c>
      <c r="G91" s="106">
        <f t="shared" si="11"/>
        <v>1.0060312743822575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99"/>
      <c r="W91" s="3"/>
      <c r="X91" s="3"/>
      <c r="Y91" s="3"/>
      <c r="Z91" s="3"/>
      <c r="AC91" s="5"/>
      <c r="AD91" s="5"/>
      <c r="AE91" s="5"/>
      <c r="AF91" s="5"/>
      <c r="AG91" s="5"/>
      <c r="AH91" s="5"/>
      <c r="AI91" s="3"/>
      <c r="AJ91" s="3"/>
      <c r="AK91" s="3"/>
      <c r="AL91" s="3"/>
      <c r="AM91" s="3"/>
      <c r="AN91" s="3"/>
      <c r="AO91" s="3"/>
      <c r="AP91" s="3"/>
      <c r="AQ91" s="3"/>
      <c r="AR91" s="6"/>
      <c r="AS91" s="6"/>
      <c r="AT91" s="3"/>
      <c r="AU91" s="3"/>
      <c r="AV91" s="3"/>
      <c r="AW91" s="3"/>
      <c r="BM91" s="3"/>
      <c r="BN91" s="3"/>
    </row>
    <row r="92" spans="1:66" s="4" customFormat="1" ht="136.19999999999999" hidden="1" customHeight="1" x14ac:dyDescent="0.25">
      <c r="A92" s="51" t="s">
        <v>228</v>
      </c>
      <c r="B92" s="13" t="s">
        <v>53</v>
      </c>
      <c r="C92" s="82" t="s">
        <v>230</v>
      </c>
      <c r="D92" s="41">
        <f>90000-33894.33+736.38</f>
        <v>56842.049999999996</v>
      </c>
      <c r="E92" s="92">
        <v>57184.88</v>
      </c>
      <c r="F92" s="92">
        <f t="shared" si="10"/>
        <v>342.83000000000175</v>
      </c>
      <c r="G92" s="106">
        <f t="shared" si="11"/>
        <v>1.0060312743822575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99"/>
      <c r="W92" s="3"/>
      <c r="X92" s="3"/>
      <c r="Y92" s="3"/>
      <c r="Z92" s="3"/>
      <c r="AC92" s="5"/>
      <c r="AD92" s="5"/>
      <c r="AE92" s="5"/>
      <c r="AF92" s="5"/>
      <c r="AG92" s="5"/>
      <c r="AH92" s="5"/>
      <c r="AI92" s="3"/>
      <c r="AJ92" s="3"/>
      <c r="AK92" s="3"/>
      <c r="AL92" s="3"/>
      <c r="AM92" s="3"/>
      <c r="AN92" s="3"/>
      <c r="AO92" s="3"/>
      <c r="AP92" s="3"/>
      <c r="AQ92" s="3"/>
      <c r="AR92" s="6"/>
      <c r="AS92" s="6"/>
      <c r="AT92" s="3"/>
      <c r="AU92" s="3"/>
      <c r="AV92" s="3"/>
      <c r="AW92" s="3"/>
      <c r="BM92" s="3">
        <v>0</v>
      </c>
      <c r="BN92" s="3"/>
    </row>
    <row r="93" spans="1:66" s="4" customFormat="1" ht="69.599999999999994" customHeight="1" x14ac:dyDescent="0.25">
      <c r="A93" s="47" t="s">
        <v>67</v>
      </c>
      <c r="B93" s="13" t="s">
        <v>3</v>
      </c>
      <c r="C93" s="76" t="s">
        <v>285</v>
      </c>
      <c r="D93" s="41">
        <f>+D94+D99</f>
        <v>23436524.310000002</v>
      </c>
      <c r="E93" s="92">
        <f>+E94+E99</f>
        <v>23861435.829999998</v>
      </c>
      <c r="F93" s="92">
        <f t="shared" si="10"/>
        <v>424911.51999999583</v>
      </c>
      <c r="G93" s="106">
        <f t="shared" si="11"/>
        <v>1.0181303129414412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99"/>
      <c r="W93" s="3"/>
      <c r="X93" s="3"/>
      <c r="Y93" s="3"/>
      <c r="Z93" s="3"/>
      <c r="AC93" s="5"/>
      <c r="AD93" s="5"/>
      <c r="AE93" s="5"/>
      <c r="AF93" s="5"/>
      <c r="AG93" s="5"/>
      <c r="AH93" s="5"/>
      <c r="AI93" s="3"/>
      <c r="AJ93" s="3"/>
      <c r="AK93" s="3"/>
      <c r="AL93" s="3"/>
      <c r="AM93" s="3"/>
      <c r="AN93" s="3"/>
      <c r="AO93" s="3"/>
      <c r="AP93" s="3"/>
      <c r="AQ93" s="3"/>
      <c r="AR93" s="6"/>
      <c r="AS93" s="6"/>
      <c r="AT93" s="3"/>
      <c r="AU93" s="3"/>
      <c r="AV93" s="3"/>
      <c r="AW93" s="3"/>
      <c r="BM93" s="3"/>
      <c r="BN93" s="3"/>
    </row>
    <row r="94" spans="1:66" s="4" customFormat="1" ht="73.2" customHeight="1" x14ac:dyDescent="0.25">
      <c r="A94" s="47" t="s">
        <v>68</v>
      </c>
      <c r="B94" s="13" t="s">
        <v>3</v>
      </c>
      <c r="C94" s="80" t="s">
        <v>286</v>
      </c>
      <c r="D94" s="41">
        <f>+D95</f>
        <v>7950000</v>
      </c>
      <c r="E94" s="92">
        <f t="shared" ref="E94:E95" si="20">+E95</f>
        <v>7949956.2299999995</v>
      </c>
      <c r="F94" s="92">
        <f t="shared" si="10"/>
        <v>-43.770000000484288</v>
      </c>
      <c r="G94" s="106">
        <f t="shared" si="11"/>
        <v>0.99999449433962262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99"/>
      <c r="W94" s="3"/>
      <c r="X94" s="3"/>
      <c r="Y94" s="3"/>
      <c r="Z94" s="3"/>
      <c r="AC94" s="5"/>
      <c r="AD94" s="5"/>
      <c r="AE94" s="5"/>
      <c r="AF94" s="5"/>
      <c r="AG94" s="5"/>
      <c r="AH94" s="5"/>
      <c r="AI94" s="3"/>
      <c r="AJ94" s="3"/>
      <c r="AK94" s="3"/>
      <c r="AL94" s="3"/>
      <c r="AM94" s="3"/>
      <c r="AN94" s="3"/>
      <c r="AO94" s="3"/>
      <c r="AP94" s="3"/>
      <c r="AQ94" s="3"/>
      <c r="AR94" s="6"/>
      <c r="AS94" s="6"/>
      <c r="AT94" s="3"/>
      <c r="AU94" s="3"/>
      <c r="AV94" s="3"/>
      <c r="AW94" s="3"/>
      <c r="BM94" s="3"/>
      <c r="BN94" s="3"/>
    </row>
    <row r="95" spans="1:66" s="4" customFormat="1" ht="70.95" hidden="1" customHeight="1" x14ac:dyDescent="0.25">
      <c r="A95" s="47" t="s">
        <v>69</v>
      </c>
      <c r="B95" s="13" t="s">
        <v>3</v>
      </c>
      <c r="C95" s="76" t="s">
        <v>70</v>
      </c>
      <c r="D95" s="41">
        <f>+D96</f>
        <v>7950000</v>
      </c>
      <c r="E95" s="92">
        <f t="shared" si="20"/>
        <v>7949956.2299999995</v>
      </c>
      <c r="F95" s="92">
        <f t="shared" si="10"/>
        <v>-43.770000000484288</v>
      </c>
      <c r="G95" s="106">
        <f t="shared" si="11"/>
        <v>0.99999449433962262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99"/>
      <c r="W95" s="3"/>
      <c r="X95" s="3"/>
      <c r="Y95" s="3"/>
      <c r="Z95" s="3"/>
      <c r="AC95" s="5"/>
      <c r="AD95" s="5"/>
      <c r="AE95" s="5"/>
      <c r="AF95" s="5"/>
      <c r="AG95" s="5"/>
      <c r="AH95" s="5"/>
      <c r="AI95" s="3"/>
      <c r="AJ95" s="3"/>
      <c r="AK95" s="3"/>
      <c r="AL95" s="3"/>
      <c r="AM95" s="3"/>
      <c r="AN95" s="3"/>
      <c r="AO95" s="3"/>
      <c r="AP95" s="3"/>
      <c r="AQ95" s="3"/>
      <c r="AR95" s="6"/>
      <c r="AS95" s="6"/>
      <c r="AT95" s="3"/>
      <c r="AU95" s="3"/>
      <c r="AV95" s="3"/>
      <c r="AW95" s="3"/>
      <c r="BM95" s="3"/>
      <c r="BN95" s="3"/>
    </row>
    <row r="96" spans="1:66" s="4" customFormat="1" ht="83.4" hidden="1" customHeight="1" x14ac:dyDescent="0.25">
      <c r="A96" s="66" t="s">
        <v>71</v>
      </c>
      <c r="B96" s="13" t="s">
        <v>3</v>
      </c>
      <c r="C96" s="76" t="s">
        <v>72</v>
      </c>
      <c r="D96" s="41">
        <f>+D97+D98</f>
        <v>7950000</v>
      </c>
      <c r="E96" s="92">
        <f t="shared" ref="E96" si="21">+E97+E98</f>
        <v>7949956.2299999995</v>
      </c>
      <c r="F96" s="92">
        <f t="shared" si="10"/>
        <v>-43.770000000484288</v>
      </c>
      <c r="G96" s="106">
        <f t="shared" si="11"/>
        <v>0.99999449433962262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99"/>
      <c r="W96" s="3"/>
      <c r="X96" s="3"/>
      <c r="Y96" s="3"/>
      <c r="Z96" s="3"/>
      <c r="AC96" s="5"/>
      <c r="AD96" s="5"/>
      <c r="AE96" s="5"/>
      <c r="AF96" s="5"/>
      <c r="AG96" s="5"/>
      <c r="AH96" s="5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BM96" s="3"/>
      <c r="BN96" s="3"/>
    </row>
    <row r="97" spans="1:66" s="4" customFormat="1" ht="85.95" hidden="1" customHeight="1" x14ac:dyDescent="0.25">
      <c r="A97" s="66" t="s">
        <v>261</v>
      </c>
      <c r="B97" s="13" t="s">
        <v>55</v>
      </c>
      <c r="C97" s="76" t="s">
        <v>73</v>
      </c>
      <c r="D97" s="41">
        <f>7000000-300000</f>
        <v>6700000</v>
      </c>
      <c r="E97" s="92">
        <v>6696864.2199999997</v>
      </c>
      <c r="F97" s="92">
        <f t="shared" si="10"/>
        <v>-3135.7800000002608</v>
      </c>
      <c r="G97" s="106">
        <f t="shared" si="11"/>
        <v>0.99953197313432829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99"/>
      <c r="W97" s="3"/>
      <c r="X97" s="3"/>
      <c r="Y97" s="3"/>
      <c r="Z97" s="3"/>
      <c r="AC97" s="5"/>
      <c r="AD97" s="5"/>
      <c r="AE97" s="5"/>
      <c r="AF97" s="5"/>
      <c r="AG97" s="5"/>
      <c r="AH97" s="5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BM97" s="3"/>
      <c r="BN97" s="3"/>
    </row>
    <row r="98" spans="1:66" s="4" customFormat="1" ht="84" hidden="1" customHeight="1" x14ac:dyDescent="0.25">
      <c r="A98" s="66" t="s">
        <v>74</v>
      </c>
      <c r="B98" s="13" t="s">
        <v>55</v>
      </c>
      <c r="C98" s="76" t="s">
        <v>75</v>
      </c>
      <c r="D98" s="41">
        <f>350000+150000+200000+400000+150000</f>
        <v>1250000</v>
      </c>
      <c r="E98" s="92">
        <v>1253092.01</v>
      </c>
      <c r="F98" s="92">
        <f t="shared" si="10"/>
        <v>3092.0100000000093</v>
      </c>
      <c r="G98" s="106">
        <f t="shared" si="11"/>
        <v>1.0024736080000001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99"/>
      <c r="W98" s="3"/>
      <c r="X98" s="3"/>
      <c r="Y98" s="3"/>
      <c r="Z98" s="3"/>
      <c r="AC98" s="5"/>
      <c r="AD98" s="5"/>
      <c r="AE98" s="5"/>
      <c r="AF98" s="5"/>
      <c r="AG98" s="5"/>
      <c r="AH98" s="5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BM98" s="3"/>
      <c r="BN98" s="3"/>
    </row>
    <row r="99" spans="1:66" s="4" customFormat="1" ht="94.2" customHeight="1" x14ac:dyDescent="0.25">
      <c r="A99" s="66" t="s">
        <v>197</v>
      </c>
      <c r="B99" s="13" t="s">
        <v>3</v>
      </c>
      <c r="C99" s="76" t="s">
        <v>287</v>
      </c>
      <c r="D99" s="41">
        <f>+D100</f>
        <v>15486524.310000001</v>
      </c>
      <c r="E99" s="92">
        <f t="shared" ref="E99" si="22">+E100</f>
        <v>15911479.6</v>
      </c>
      <c r="F99" s="92">
        <f t="shared" si="10"/>
        <v>424955.28999999911</v>
      </c>
      <c r="G99" s="106">
        <f t="shared" si="11"/>
        <v>1.0274403269251058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99"/>
      <c r="W99" s="3"/>
      <c r="X99" s="3"/>
      <c r="Y99" s="3"/>
      <c r="Z99" s="3"/>
      <c r="AC99" s="5"/>
      <c r="AD99" s="5"/>
      <c r="AE99" s="5"/>
      <c r="AF99" s="5"/>
      <c r="AG99" s="5"/>
      <c r="AH99" s="5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BM99" s="3"/>
      <c r="BN99" s="3"/>
    </row>
    <row r="100" spans="1:66" s="4" customFormat="1" ht="85.95" hidden="1" customHeight="1" x14ac:dyDescent="0.25">
      <c r="A100" s="66" t="s">
        <v>198</v>
      </c>
      <c r="B100" s="13" t="s">
        <v>3</v>
      </c>
      <c r="C100" s="76" t="s">
        <v>213</v>
      </c>
      <c r="D100" s="41">
        <f>+D101+D105+D108</f>
        <v>15486524.310000001</v>
      </c>
      <c r="E100" s="41">
        <f>+E101+E105+E108</f>
        <v>15911479.6</v>
      </c>
      <c r="F100" s="92">
        <f t="shared" si="10"/>
        <v>424955.28999999911</v>
      </c>
      <c r="G100" s="106">
        <f t="shared" si="11"/>
        <v>1.0274403269251058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99"/>
      <c r="W100" s="3"/>
      <c r="X100" s="3"/>
      <c r="Y100" s="3"/>
      <c r="Z100" s="3"/>
      <c r="AC100" s="5"/>
      <c r="AD100" s="5"/>
      <c r="AE100" s="5"/>
      <c r="AF100" s="5"/>
      <c r="AG100" s="5"/>
      <c r="AH100" s="5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BM100" s="3"/>
      <c r="BN100" s="3"/>
    </row>
    <row r="101" spans="1:66" s="4" customFormat="1" ht="84.6" hidden="1" customHeight="1" x14ac:dyDescent="0.25">
      <c r="A101" s="66" t="s">
        <v>198</v>
      </c>
      <c r="B101" s="13" t="s">
        <v>3</v>
      </c>
      <c r="C101" s="76" t="s">
        <v>201</v>
      </c>
      <c r="D101" s="41">
        <f>+D102+D103+D104</f>
        <v>7692640.4099999992</v>
      </c>
      <c r="E101" s="41">
        <f>+E102+E103+E104</f>
        <v>7835446.3699999992</v>
      </c>
      <c r="F101" s="92">
        <f t="shared" si="10"/>
        <v>142805.95999999996</v>
      </c>
      <c r="G101" s="106">
        <f t="shared" si="11"/>
        <v>1.0185639718469566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99"/>
      <c r="W101" s="3"/>
      <c r="X101" s="3"/>
      <c r="Y101" s="3"/>
      <c r="Z101" s="3"/>
      <c r="AC101" s="5"/>
      <c r="AD101" s="5"/>
      <c r="AE101" s="5"/>
      <c r="AF101" s="5"/>
      <c r="AG101" s="5"/>
      <c r="AH101" s="5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BM101" s="3"/>
      <c r="BN101" s="3"/>
    </row>
    <row r="102" spans="1:66" s="4" customFormat="1" ht="105.6" hidden="1" customHeight="1" x14ac:dyDescent="0.25">
      <c r="A102" s="47" t="s">
        <v>332</v>
      </c>
      <c r="B102" s="13" t="s">
        <v>53</v>
      </c>
      <c r="C102" s="76" t="s">
        <v>199</v>
      </c>
      <c r="D102" s="41">
        <f>6583919+933426.44+5014.57+49999.99</f>
        <v>7572360</v>
      </c>
      <c r="E102" s="92">
        <v>7672360.46</v>
      </c>
      <c r="F102" s="92">
        <f t="shared" si="10"/>
        <v>100000.45999999996</v>
      </c>
      <c r="G102" s="106">
        <f t="shared" si="11"/>
        <v>1.013205983339408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99"/>
      <c r="W102" s="3"/>
      <c r="X102" s="3"/>
      <c r="Y102" s="3"/>
      <c r="Z102" s="3"/>
      <c r="AC102" s="5"/>
      <c r="AD102" s="5"/>
      <c r="AE102" s="5"/>
      <c r="AF102" s="5"/>
      <c r="AG102" s="5"/>
      <c r="AH102" s="5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BM102" s="3"/>
      <c r="BN102" s="3"/>
    </row>
    <row r="103" spans="1:66" s="4" customFormat="1" ht="105.6" hidden="1" customHeight="1" x14ac:dyDescent="0.25">
      <c r="A103" s="47" t="s">
        <v>464</v>
      </c>
      <c r="B103" s="13" t="s">
        <v>53</v>
      </c>
      <c r="C103" s="76" t="s">
        <v>438</v>
      </c>
      <c r="D103" s="41">
        <f>40000+20266.85</f>
        <v>60266.85</v>
      </c>
      <c r="E103" s="92">
        <v>51202.35</v>
      </c>
      <c r="F103" s="92">
        <f t="shared" si="10"/>
        <v>-9064.5</v>
      </c>
      <c r="G103" s="106">
        <f t="shared" si="11"/>
        <v>0.84959393099191349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99"/>
      <c r="W103" s="3"/>
      <c r="X103" s="3"/>
      <c r="Y103" s="3"/>
      <c r="Z103" s="3"/>
      <c r="AC103" s="5"/>
      <c r="AD103" s="5"/>
      <c r="AE103" s="5"/>
      <c r="AF103" s="5"/>
      <c r="AG103" s="5"/>
      <c r="AH103" s="5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BM103" s="3"/>
      <c r="BN103" s="3"/>
    </row>
    <row r="104" spans="1:66" s="4" customFormat="1" ht="118.95" hidden="1" customHeight="1" x14ac:dyDescent="0.25">
      <c r="A104" s="47" t="s">
        <v>465</v>
      </c>
      <c r="B104" s="13" t="s">
        <v>53</v>
      </c>
      <c r="C104" s="76" t="s">
        <v>439</v>
      </c>
      <c r="D104" s="41">
        <f>26573.56+33440</f>
        <v>60013.56</v>
      </c>
      <c r="E104" s="92">
        <v>111883.56</v>
      </c>
      <c r="F104" s="92">
        <f t="shared" si="10"/>
        <v>51870</v>
      </c>
      <c r="G104" s="106">
        <f t="shared" si="11"/>
        <v>1.8643046671452252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99"/>
      <c r="W104" s="3"/>
      <c r="X104" s="3"/>
      <c r="Y104" s="3"/>
      <c r="Z104" s="3"/>
      <c r="AC104" s="5"/>
      <c r="AD104" s="5"/>
      <c r="AE104" s="5"/>
      <c r="AF104" s="5"/>
      <c r="AG104" s="5"/>
      <c r="AH104" s="5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BM104" s="3"/>
      <c r="BN104" s="3"/>
    </row>
    <row r="105" spans="1:66" s="4" customFormat="1" ht="89.4" hidden="1" customHeight="1" x14ac:dyDescent="0.25">
      <c r="A105" s="66" t="s">
        <v>198</v>
      </c>
      <c r="B105" s="13" t="s">
        <v>3</v>
      </c>
      <c r="C105" s="76" t="s">
        <v>202</v>
      </c>
      <c r="D105" s="41">
        <f>+D106+D107</f>
        <v>2820241.75</v>
      </c>
      <c r="E105" s="41">
        <f>+E106+E107</f>
        <v>2894144.6799999997</v>
      </c>
      <c r="F105" s="92">
        <f t="shared" si="10"/>
        <v>73902.929999999702</v>
      </c>
      <c r="G105" s="106">
        <f t="shared" si="11"/>
        <v>1.0262044663369727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99"/>
      <c r="W105" s="3"/>
      <c r="X105" s="3"/>
      <c r="Y105" s="3"/>
      <c r="Z105" s="3"/>
      <c r="AC105" s="5"/>
      <c r="AD105" s="5"/>
      <c r="AE105" s="5"/>
      <c r="AF105" s="5"/>
      <c r="AG105" s="5"/>
      <c r="AH105" s="5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BM105" s="3"/>
      <c r="BN105" s="3"/>
    </row>
    <row r="106" spans="1:66" s="4" customFormat="1" ht="118.95" hidden="1" customHeight="1" x14ac:dyDescent="0.25">
      <c r="A106" s="47" t="s">
        <v>257</v>
      </c>
      <c r="B106" s="13" t="s">
        <v>53</v>
      </c>
      <c r="C106" s="76" t="s">
        <v>200</v>
      </c>
      <c r="D106" s="41">
        <f>2190154+991000-469912.25+95000</f>
        <v>2806241.75</v>
      </c>
      <c r="E106" s="92">
        <v>2880818.15</v>
      </c>
      <c r="F106" s="92">
        <f t="shared" si="10"/>
        <v>74576.399999999907</v>
      </c>
      <c r="G106" s="106">
        <f t="shared" si="11"/>
        <v>1.0265751872589024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99"/>
      <c r="W106" s="3"/>
      <c r="X106" s="3"/>
      <c r="Y106" s="3"/>
      <c r="Z106" s="3"/>
      <c r="AC106" s="5"/>
      <c r="AD106" s="5"/>
      <c r="AE106" s="5"/>
      <c r="AF106" s="5"/>
      <c r="AG106" s="5"/>
      <c r="AH106" s="5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BM106" s="3"/>
      <c r="BN106" s="3"/>
    </row>
    <row r="107" spans="1:66" s="4" customFormat="1" ht="118.95" hidden="1" customHeight="1" x14ac:dyDescent="0.25">
      <c r="A107" s="47" t="s">
        <v>466</v>
      </c>
      <c r="B107" s="13" t="s">
        <v>53</v>
      </c>
      <c r="C107" s="76" t="s">
        <v>440</v>
      </c>
      <c r="D107" s="41">
        <f>9000+5000</f>
        <v>14000</v>
      </c>
      <c r="E107" s="92">
        <v>13326.53</v>
      </c>
      <c r="F107" s="92">
        <f t="shared" si="10"/>
        <v>-673.46999999999935</v>
      </c>
      <c r="G107" s="106">
        <f t="shared" si="11"/>
        <v>0.95189500000000005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99"/>
      <c r="W107" s="3"/>
      <c r="X107" s="3"/>
      <c r="Y107" s="3"/>
      <c r="Z107" s="3"/>
      <c r="AC107" s="5"/>
      <c r="AD107" s="5"/>
      <c r="AE107" s="5"/>
      <c r="AF107" s="5"/>
      <c r="AG107" s="5"/>
      <c r="AH107" s="5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BM107" s="3"/>
      <c r="BN107" s="3"/>
    </row>
    <row r="108" spans="1:66" s="4" customFormat="1" ht="81" hidden="1" customHeight="1" x14ac:dyDescent="0.25">
      <c r="A108" s="47" t="s">
        <v>198</v>
      </c>
      <c r="B108" s="13" t="s">
        <v>3</v>
      </c>
      <c r="C108" s="81" t="s">
        <v>203</v>
      </c>
      <c r="D108" s="41">
        <f>+D109+D110</f>
        <v>4973642.1500000004</v>
      </c>
      <c r="E108" s="41">
        <f>+E109+E110</f>
        <v>5181888.5500000007</v>
      </c>
      <c r="F108" s="92">
        <f t="shared" si="10"/>
        <v>208246.40000000037</v>
      </c>
      <c r="G108" s="106">
        <f t="shared" si="11"/>
        <v>1.04187000063927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99"/>
      <c r="W108" s="3"/>
      <c r="X108" s="3"/>
      <c r="Y108" s="3"/>
      <c r="Z108" s="3"/>
      <c r="AC108" s="5"/>
      <c r="AD108" s="5"/>
      <c r="AE108" s="5"/>
      <c r="AF108" s="5"/>
      <c r="AG108" s="5"/>
      <c r="AH108" s="5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BM108" s="3"/>
      <c r="BN108" s="3"/>
    </row>
    <row r="109" spans="1:66" s="4" customFormat="1" ht="92.4" hidden="1" customHeight="1" x14ac:dyDescent="0.25">
      <c r="A109" s="47" t="s">
        <v>258</v>
      </c>
      <c r="B109" s="13" t="s">
        <v>53</v>
      </c>
      <c r="C109" s="81" t="s">
        <v>204</v>
      </c>
      <c r="D109" s="41">
        <f>5278968-107000-300000</f>
        <v>4871968</v>
      </c>
      <c r="E109" s="92">
        <v>5079670.6900000004</v>
      </c>
      <c r="F109" s="92">
        <f t="shared" si="10"/>
        <v>207702.69000000041</v>
      </c>
      <c r="G109" s="106">
        <f t="shared" si="11"/>
        <v>1.042632195039048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99"/>
      <c r="W109" s="3"/>
      <c r="X109" s="3"/>
      <c r="Y109" s="3"/>
      <c r="Z109" s="3"/>
      <c r="AC109" s="5"/>
      <c r="AD109" s="5"/>
      <c r="AE109" s="5"/>
      <c r="AF109" s="5"/>
      <c r="AG109" s="5"/>
      <c r="AH109" s="5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BM109" s="3"/>
      <c r="BN109" s="3"/>
    </row>
    <row r="110" spans="1:66" s="4" customFormat="1" ht="94.2" hidden="1" customHeight="1" x14ac:dyDescent="0.25">
      <c r="A110" s="47" t="s">
        <v>467</v>
      </c>
      <c r="B110" s="13" t="s">
        <v>53</v>
      </c>
      <c r="C110" s="81" t="s">
        <v>441</v>
      </c>
      <c r="D110" s="41">
        <f>107000-10325.85+5000</f>
        <v>101674.15</v>
      </c>
      <c r="E110" s="92">
        <v>102217.86</v>
      </c>
      <c r="F110" s="92">
        <f t="shared" si="10"/>
        <v>543.7100000000064</v>
      </c>
      <c r="G110" s="106">
        <f t="shared" si="11"/>
        <v>1.005347573596632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99"/>
      <c r="W110" s="3"/>
      <c r="X110" s="3"/>
      <c r="Y110" s="3"/>
      <c r="Z110" s="3"/>
      <c r="AC110" s="5"/>
      <c r="AD110" s="5"/>
      <c r="AE110" s="5"/>
      <c r="AF110" s="5"/>
      <c r="AG110" s="5"/>
      <c r="AH110" s="5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BM110" s="3"/>
      <c r="BN110" s="3"/>
    </row>
    <row r="111" spans="1:66" s="4" customFormat="1" ht="27" customHeight="1" x14ac:dyDescent="0.25">
      <c r="A111" s="49" t="s">
        <v>76</v>
      </c>
      <c r="B111" s="13" t="s">
        <v>3</v>
      </c>
      <c r="C111" s="76" t="s">
        <v>288</v>
      </c>
      <c r="D111" s="41">
        <f>+D112+D118</f>
        <v>11371126.17</v>
      </c>
      <c r="E111" s="92">
        <f t="shared" ref="E111" si="23">+E112+E118</f>
        <v>10673875.020000001</v>
      </c>
      <c r="F111" s="92">
        <f t="shared" si="10"/>
        <v>-697251.14999999851</v>
      </c>
      <c r="G111" s="106">
        <f t="shared" si="11"/>
        <v>0.93868231346869324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99"/>
      <c r="W111" s="3"/>
      <c r="X111" s="3"/>
      <c r="Y111" s="3"/>
      <c r="Z111" s="3"/>
      <c r="AC111" s="5"/>
      <c r="AD111" s="5"/>
      <c r="AE111" s="5"/>
      <c r="AF111" s="5"/>
      <c r="AG111" s="5"/>
      <c r="AH111" s="5"/>
      <c r="AI111" s="3"/>
      <c r="AJ111" s="3"/>
      <c r="AK111" s="3"/>
      <c r="AL111" s="3"/>
      <c r="AM111" s="3"/>
      <c r="AN111" s="3"/>
      <c r="AO111" s="3"/>
      <c r="AP111" s="3"/>
      <c r="AQ111" s="3"/>
      <c r="AR111" s="6"/>
      <c r="AS111" s="6"/>
      <c r="AT111" s="3"/>
      <c r="AU111" s="3"/>
      <c r="AV111" s="3"/>
      <c r="AW111" s="3"/>
      <c r="BM111" s="3"/>
      <c r="BN111" s="3"/>
    </row>
    <row r="112" spans="1:66" s="4" customFormat="1" ht="16.95" customHeight="1" x14ac:dyDescent="0.25">
      <c r="A112" s="47" t="s">
        <v>77</v>
      </c>
      <c r="B112" s="13" t="s">
        <v>3</v>
      </c>
      <c r="C112" s="76" t="s">
        <v>289</v>
      </c>
      <c r="D112" s="108">
        <f>+D113+D114+D115</f>
        <v>10833112</v>
      </c>
      <c r="E112" s="108">
        <f>+E113+E114+E115</f>
        <v>10135860.850000001</v>
      </c>
      <c r="F112" s="92">
        <f t="shared" si="10"/>
        <v>-697251.14999999851</v>
      </c>
      <c r="G112" s="106">
        <f t="shared" si="11"/>
        <v>0.93563704039984097</v>
      </c>
      <c r="H112" s="3"/>
      <c r="I112" s="3"/>
      <c r="J112" s="3"/>
      <c r="K112" s="3"/>
      <c r="L112" s="127"/>
      <c r="M112" s="3"/>
      <c r="N112" s="3"/>
      <c r="O112" s="3"/>
      <c r="P112" s="3"/>
      <c r="Q112" s="3"/>
      <c r="R112" s="3"/>
      <c r="S112" s="3"/>
      <c r="T112" s="3"/>
      <c r="U112" s="3"/>
      <c r="V112" s="99"/>
      <c r="W112" s="3"/>
      <c r="X112" s="3"/>
      <c r="Y112" s="3"/>
      <c r="Z112" s="3"/>
      <c r="AC112" s="5"/>
      <c r="AD112" s="5"/>
      <c r="AE112" s="5"/>
      <c r="AF112" s="5"/>
      <c r="AG112" s="5"/>
      <c r="AH112" s="5"/>
      <c r="AI112" s="3"/>
      <c r="AJ112" s="3"/>
      <c r="AK112" s="3"/>
      <c r="AL112" s="3"/>
      <c r="AM112" s="136"/>
      <c r="AN112" s="3"/>
      <c r="AO112" s="3"/>
      <c r="AP112" s="3"/>
      <c r="AQ112" s="3"/>
      <c r="AR112" s="127"/>
      <c r="AS112" s="6"/>
      <c r="AT112" s="3"/>
      <c r="AU112" s="3"/>
      <c r="AV112" s="3"/>
      <c r="AW112" s="3"/>
      <c r="BM112" s="3"/>
      <c r="BN112" s="3"/>
    </row>
    <row r="113" spans="1:66" s="4" customFormat="1" ht="28.2" hidden="1" customHeight="1" x14ac:dyDescent="0.25">
      <c r="A113" s="47" t="s">
        <v>333</v>
      </c>
      <c r="B113" s="13" t="s">
        <v>78</v>
      </c>
      <c r="C113" s="76" t="s">
        <v>79</v>
      </c>
      <c r="D113" s="41">
        <f>3523122+1069879.85</f>
        <v>4593001.8499999996</v>
      </c>
      <c r="E113" s="92">
        <v>4618516.49</v>
      </c>
      <c r="F113" s="92">
        <f t="shared" si="10"/>
        <v>25514.640000000596</v>
      </c>
      <c r="G113" s="106">
        <f t="shared" si="11"/>
        <v>1.0055551120668502</v>
      </c>
      <c r="H113" s="20"/>
      <c r="I113" s="20"/>
      <c r="J113" s="20"/>
      <c r="K113" s="20"/>
      <c r="L113" s="127"/>
      <c r="M113" s="3"/>
      <c r="N113" s="3"/>
      <c r="O113" s="3"/>
      <c r="P113" s="3"/>
      <c r="Q113" s="3"/>
      <c r="R113" s="3"/>
      <c r="S113" s="3"/>
      <c r="T113" s="3"/>
      <c r="U113" s="3"/>
      <c r="V113" s="99"/>
      <c r="W113" s="3"/>
      <c r="X113" s="3"/>
      <c r="Y113" s="3"/>
      <c r="Z113" s="3"/>
      <c r="AC113" s="5"/>
      <c r="AD113" s="5"/>
      <c r="AE113" s="5"/>
      <c r="AF113" s="5"/>
      <c r="AG113" s="5"/>
      <c r="AH113" s="5"/>
      <c r="AI113" s="3"/>
      <c r="AJ113" s="3"/>
      <c r="AK113" s="3"/>
      <c r="AL113" s="3"/>
      <c r="AM113" s="136"/>
      <c r="AN113" s="20"/>
      <c r="AO113" s="20"/>
      <c r="AP113" s="20"/>
      <c r="AQ113" s="20"/>
      <c r="AR113" s="127"/>
      <c r="AS113" s="6"/>
      <c r="AT113" s="3"/>
      <c r="AU113" s="3"/>
      <c r="AV113" s="3"/>
      <c r="AW113" s="3"/>
      <c r="BM113" s="118"/>
      <c r="BN113" s="3"/>
    </row>
    <row r="114" spans="1:66" s="4" customFormat="1" ht="13.95" hidden="1" customHeight="1" x14ac:dyDescent="0.25">
      <c r="A114" s="47" t="s">
        <v>80</v>
      </c>
      <c r="B114" s="13" t="s">
        <v>78</v>
      </c>
      <c r="C114" s="76" t="s">
        <v>81</v>
      </c>
      <c r="D114" s="41">
        <f>21176680-16610464.99-26500</f>
        <v>4539715.01</v>
      </c>
      <c r="E114" s="92">
        <v>4023850.22</v>
      </c>
      <c r="F114" s="92">
        <f t="shared" si="10"/>
        <v>-515864.78999999957</v>
      </c>
      <c r="G114" s="106">
        <f t="shared" si="11"/>
        <v>0.8863662611279205</v>
      </c>
      <c r="H114" s="20"/>
      <c r="I114" s="20"/>
      <c r="J114" s="20"/>
      <c r="K114" s="20"/>
      <c r="L114" s="127"/>
      <c r="M114" s="3"/>
      <c r="N114" s="3"/>
      <c r="O114" s="3"/>
      <c r="P114" s="3"/>
      <c r="Q114" s="3"/>
      <c r="R114" s="3"/>
      <c r="S114" s="3"/>
      <c r="T114" s="3"/>
      <c r="U114" s="3"/>
      <c r="V114" s="99"/>
      <c r="W114" s="3"/>
      <c r="X114" s="3"/>
      <c r="Y114" s="3"/>
      <c r="Z114" s="3"/>
      <c r="AC114" s="5"/>
      <c r="AD114" s="5"/>
      <c r="AE114" s="5"/>
      <c r="AF114" s="5"/>
      <c r="AG114" s="5"/>
      <c r="AH114" s="5"/>
      <c r="AI114" s="3"/>
      <c r="AJ114" s="3"/>
      <c r="AK114" s="3"/>
      <c r="AL114" s="3"/>
      <c r="AM114" s="136"/>
      <c r="AN114" s="20"/>
      <c r="AO114" s="20"/>
      <c r="AP114" s="20"/>
      <c r="AQ114" s="20"/>
      <c r="AR114" s="127"/>
      <c r="AS114" s="6"/>
      <c r="AT114" s="3"/>
      <c r="AU114" s="3"/>
      <c r="AV114" s="3"/>
      <c r="AW114" s="3"/>
      <c r="BM114" s="118"/>
      <c r="BN114" s="3"/>
    </row>
    <row r="115" spans="1:66" s="4" customFormat="1" ht="13.95" hidden="1" customHeight="1" x14ac:dyDescent="0.25">
      <c r="A115" s="47" t="s">
        <v>82</v>
      </c>
      <c r="B115" s="13" t="s">
        <v>3</v>
      </c>
      <c r="C115" s="76" t="s">
        <v>83</v>
      </c>
      <c r="D115" s="41">
        <f>+D116+D117</f>
        <v>1700395.1400000001</v>
      </c>
      <c r="E115" s="41">
        <f>+E116+E117</f>
        <v>1493494.1400000001</v>
      </c>
      <c r="F115" s="92">
        <f t="shared" si="10"/>
        <v>-206901</v>
      </c>
      <c r="G115" s="106">
        <f t="shared" si="11"/>
        <v>0.87832181171724588</v>
      </c>
      <c r="H115" s="20"/>
      <c r="I115" s="20"/>
      <c r="J115" s="20"/>
      <c r="K115" s="20"/>
      <c r="L115" s="127"/>
      <c r="M115" s="3"/>
      <c r="N115" s="3"/>
      <c r="O115" s="3"/>
      <c r="P115" s="3"/>
      <c r="Q115" s="3"/>
      <c r="R115" s="3"/>
      <c r="S115" s="3"/>
      <c r="T115" s="3"/>
      <c r="U115" s="3"/>
      <c r="V115" s="99"/>
      <c r="W115" s="3"/>
      <c r="X115" s="3"/>
      <c r="Y115" s="3"/>
      <c r="Z115" s="3"/>
      <c r="AC115" s="5"/>
      <c r="AD115" s="5"/>
      <c r="AE115" s="5"/>
      <c r="AF115" s="5"/>
      <c r="AG115" s="5"/>
      <c r="AH115" s="5"/>
      <c r="AI115" s="3"/>
      <c r="AJ115" s="3"/>
      <c r="AK115" s="3"/>
      <c r="AL115" s="3"/>
      <c r="AM115" s="136"/>
      <c r="AN115" s="20"/>
      <c r="AO115" s="20"/>
      <c r="AP115" s="20"/>
      <c r="AQ115" s="20"/>
      <c r="AR115" s="127"/>
      <c r="AS115" s="6"/>
      <c r="AT115" s="3"/>
      <c r="AU115" s="3"/>
      <c r="AV115" s="3"/>
      <c r="AW115" s="3"/>
      <c r="BM115" s="3"/>
      <c r="BN115" s="3"/>
    </row>
    <row r="116" spans="1:66" s="4" customFormat="1" ht="13.95" hidden="1" customHeight="1" x14ac:dyDescent="0.25">
      <c r="A116" s="47" t="s">
        <v>84</v>
      </c>
      <c r="B116" s="13" t="s">
        <v>78</v>
      </c>
      <c r="C116" s="76" t="s">
        <v>85</v>
      </c>
      <c r="D116" s="41">
        <f>1471810+228066.8</f>
        <v>1699876.8</v>
      </c>
      <c r="E116" s="92">
        <v>1492975.8</v>
      </c>
      <c r="F116" s="92">
        <f t="shared" si="10"/>
        <v>-206901</v>
      </c>
      <c r="G116" s="106">
        <f t="shared" si="11"/>
        <v>0.87828470863300212</v>
      </c>
      <c r="H116" s="20"/>
      <c r="I116" s="20"/>
      <c r="J116" s="20"/>
      <c r="K116" s="20"/>
      <c r="L116" s="127"/>
      <c r="M116" s="3"/>
      <c r="N116" s="3"/>
      <c r="O116" s="3"/>
      <c r="P116" s="3"/>
      <c r="Q116" s="3"/>
      <c r="R116" s="3"/>
      <c r="S116" s="3"/>
      <c r="T116" s="3"/>
      <c r="U116" s="3"/>
      <c r="V116" s="99"/>
      <c r="W116" s="3"/>
      <c r="X116" s="3"/>
      <c r="Y116" s="3"/>
      <c r="Z116" s="3"/>
      <c r="AC116" s="5"/>
      <c r="AD116" s="5"/>
      <c r="AE116" s="5"/>
      <c r="AF116" s="5"/>
      <c r="AG116" s="5"/>
      <c r="AH116" s="5"/>
      <c r="AI116" s="3"/>
      <c r="AJ116" s="3"/>
      <c r="AK116" s="3"/>
      <c r="AL116" s="3"/>
      <c r="AM116" s="136"/>
      <c r="AN116" s="20"/>
      <c r="AO116" s="20"/>
      <c r="AP116" s="20"/>
      <c r="AQ116" s="20"/>
      <c r="AR116" s="127"/>
      <c r="AS116" s="6"/>
      <c r="AT116" s="3"/>
      <c r="AU116" s="3"/>
      <c r="AV116" s="3"/>
      <c r="AW116" s="3"/>
      <c r="BM116" s="118"/>
      <c r="BN116" s="3"/>
    </row>
    <row r="117" spans="1:66" s="4" customFormat="1" ht="13.95" hidden="1" customHeight="1" x14ac:dyDescent="0.25">
      <c r="A117" s="103" t="s">
        <v>477</v>
      </c>
      <c r="B117" s="13" t="s">
        <v>78</v>
      </c>
      <c r="C117" s="96" t="s">
        <v>476</v>
      </c>
      <c r="D117" s="41">
        <v>518.34</v>
      </c>
      <c r="E117" s="92">
        <v>518.34</v>
      </c>
      <c r="F117" s="92">
        <f t="shared" si="10"/>
        <v>0</v>
      </c>
      <c r="G117" s="106">
        <f t="shared" si="11"/>
        <v>1</v>
      </c>
      <c r="H117" s="20"/>
      <c r="I117" s="20"/>
      <c r="J117" s="20"/>
      <c r="K117" s="20"/>
      <c r="L117" s="127"/>
      <c r="M117" s="3"/>
      <c r="N117" s="3"/>
      <c r="O117" s="3"/>
      <c r="P117" s="3"/>
      <c r="Q117" s="3"/>
      <c r="R117" s="3"/>
      <c r="S117" s="3"/>
      <c r="T117" s="3"/>
      <c r="U117" s="3"/>
      <c r="V117" s="99"/>
      <c r="W117" s="3"/>
      <c r="X117" s="3"/>
      <c r="Y117" s="3"/>
      <c r="Z117" s="3"/>
      <c r="AC117" s="5"/>
      <c r="AD117" s="5"/>
      <c r="AE117" s="5"/>
      <c r="AF117" s="5"/>
      <c r="AG117" s="5"/>
      <c r="AH117" s="5"/>
      <c r="AI117" s="3"/>
      <c r="AJ117" s="3"/>
      <c r="AK117" s="3"/>
      <c r="AL117" s="3"/>
      <c r="AM117" s="100"/>
      <c r="AN117" s="20"/>
      <c r="AO117" s="20"/>
      <c r="AP117" s="20"/>
      <c r="AQ117" s="20"/>
      <c r="AR117" s="127"/>
      <c r="AS117" s="6"/>
      <c r="AT117" s="3"/>
      <c r="AU117" s="3"/>
      <c r="AV117" s="3"/>
      <c r="AW117" s="3"/>
      <c r="BM117" s="118"/>
      <c r="BN117" s="3"/>
    </row>
    <row r="118" spans="1:66" s="4" customFormat="1" ht="15.6" customHeight="1" x14ac:dyDescent="0.25">
      <c r="A118" s="47" t="s">
        <v>86</v>
      </c>
      <c r="B118" s="13" t="s">
        <v>3</v>
      </c>
      <c r="C118" s="76" t="s">
        <v>290</v>
      </c>
      <c r="D118" s="41">
        <f>+D119</f>
        <v>538014.17000000004</v>
      </c>
      <c r="E118" s="92">
        <f t="shared" ref="E118" si="24">+E119</f>
        <v>538014.17000000004</v>
      </c>
      <c r="F118" s="92">
        <f t="shared" si="10"/>
        <v>0</v>
      </c>
      <c r="G118" s="106">
        <f t="shared" si="11"/>
        <v>1</v>
      </c>
      <c r="H118" s="20"/>
      <c r="I118" s="20"/>
      <c r="J118" s="20"/>
      <c r="K118" s="20"/>
      <c r="L118" s="127"/>
      <c r="M118" s="3"/>
      <c r="N118" s="3"/>
      <c r="O118" s="3"/>
      <c r="P118" s="3"/>
      <c r="Q118" s="3"/>
      <c r="R118" s="3"/>
      <c r="S118" s="3"/>
      <c r="T118" s="3"/>
      <c r="U118" s="3"/>
      <c r="V118" s="99"/>
      <c r="W118" s="3"/>
      <c r="X118" s="3"/>
      <c r="Y118" s="3"/>
      <c r="Z118" s="3"/>
      <c r="AC118" s="5"/>
      <c r="AD118" s="5"/>
      <c r="AE118" s="5"/>
      <c r="AF118" s="5"/>
      <c r="AG118" s="5"/>
      <c r="AH118" s="5"/>
      <c r="AI118" s="3"/>
      <c r="AJ118" s="3"/>
      <c r="AK118" s="3"/>
      <c r="AL118" s="3"/>
      <c r="AM118" s="3"/>
      <c r="AN118" s="20"/>
      <c r="AO118" s="20"/>
      <c r="AP118" s="20"/>
      <c r="AQ118" s="20"/>
      <c r="AR118" s="127"/>
      <c r="AS118" s="6"/>
      <c r="AT118" s="3"/>
      <c r="AU118" s="3"/>
      <c r="AV118" s="3"/>
      <c r="AW118" s="3"/>
      <c r="BM118" s="3"/>
      <c r="BN118" s="3"/>
    </row>
    <row r="119" spans="1:66" s="4" customFormat="1" ht="30" hidden="1" customHeight="1" x14ac:dyDescent="0.25">
      <c r="A119" s="47" t="s">
        <v>87</v>
      </c>
      <c r="B119" s="13" t="s">
        <v>3</v>
      </c>
      <c r="C119" s="76" t="s">
        <v>88</v>
      </c>
      <c r="D119" s="41">
        <f>+D120+D121</f>
        <v>538014.17000000004</v>
      </c>
      <c r="E119" s="92">
        <f t="shared" ref="E119" si="25">+E120+E121</f>
        <v>538014.17000000004</v>
      </c>
      <c r="F119" s="92">
        <f t="shared" si="10"/>
        <v>0</v>
      </c>
      <c r="G119" s="106">
        <f t="shared" si="11"/>
        <v>1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99"/>
      <c r="W119" s="3"/>
      <c r="X119" s="3"/>
      <c r="Y119" s="3"/>
      <c r="Z119" s="3"/>
      <c r="AC119" s="5"/>
      <c r="AD119" s="5"/>
      <c r="AE119" s="5"/>
      <c r="AF119" s="5"/>
      <c r="AG119" s="5"/>
      <c r="AH119" s="5"/>
      <c r="AI119" s="3"/>
      <c r="AJ119" s="3"/>
      <c r="AK119" s="3"/>
      <c r="AL119" s="3"/>
      <c r="AM119" s="3"/>
      <c r="AN119" s="3"/>
      <c r="AO119" s="3"/>
      <c r="AP119" s="3"/>
      <c r="AQ119" s="3"/>
      <c r="AR119" s="6"/>
      <c r="AS119" s="6"/>
      <c r="AT119" s="3"/>
      <c r="AU119" s="3"/>
      <c r="AV119" s="3"/>
      <c r="AW119" s="3"/>
      <c r="BM119" s="3"/>
      <c r="BN119" s="3"/>
    </row>
    <row r="120" spans="1:66" s="4" customFormat="1" ht="45" hidden="1" customHeight="1" x14ac:dyDescent="0.25">
      <c r="A120" s="47" t="s">
        <v>468</v>
      </c>
      <c r="B120" s="13" t="s">
        <v>53</v>
      </c>
      <c r="C120" s="76" t="s">
        <v>89</v>
      </c>
      <c r="D120" s="41">
        <f>521263-479.49+16484.42</f>
        <v>537267.93000000005</v>
      </c>
      <c r="E120" s="92">
        <v>537267.93000000005</v>
      </c>
      <c r="F120" s="92">
        <f t="shared" si="10"/>
        <v>0</v>
      </c>
      <c r="G120" s="106">
        <f t="shared" si="11"/>
        <v>1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99"/>
      <c r="W120" s="3"/>
      <c r="X120" s="3"/>
      <c r="Y120" s="3"/>
      <c r="Z120" s="3"/>
      <c r="AC120" s="5"/>
      <c r="AD120" s="5"/>
      <c r="AE120" s="5"/>
      <c r="AF120" s="5"/>
      <c r="AG120" s="5"/>
      <c r="AH120" s="5"/>
      <c r="AI120" s="3"/>
      <c r="AJ120" s="3"/>
      <c r="AK120" s="3"/>
      <c r="AL120" s="3"/>
      <c r="AM120" s="3"/>
      <c r="AN120" s="3"/>
      <c r="AO120" s="3"/>
      <c r="AP120" s="3"/>
      <c r="AQ120" s="3"/>
      <c r="AR120" s="6"/>
      <c r="AS120" s="6"/>
      <c r="AT120" s="3"/>
      <c r="AU120" s="3"/>
      <c r="AV120" s="3"/>
      <c r="AW120" s="3"/>
      <c r="BM120" s="3"/>
      <c r="BN120" s="3"/>
    </row>
    <row r="121" spans="1:66" s="4" customFormat="1" ht="42.6" hidden="1" customHeight="1" x14ac:dyDescent="0.25">
      <c r="A121" s="47" t="s">
        <v>469</v>
      </c>
      <c r="B121" s="13" t="s">
        <v>53</v>
      </c>
      <c r="C121" s="76" t="s">
        <v>442</v>
      </c>
      <c r="D121" s="41">
        <f>479.49+266.75</f>
        <v>746.24</v>
      </c>
      <c r="E121" s="92">
        <v>746.24</v>
      </c>
      <c r="F121" s="92">
        <f t="shared" si="10"/>
        <v>0</v>
      </c>
      <c r="G121" s="106">
        <f t="shared" si="11"/>
        <v>1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99"/>
      <c r="W121" s="3"/>
      <c r="X121" s="3"/>
      <c r="Y121" s="3"/>
      <c r="Z121" s="3"/>
      <c r="AC121" s="5"/>
      <c r="AD121" s="5"/>
      <c r="AE121" s="5"/>
      <c r="AF121" s="5"/>
      <c r="AG121" s="5"/>
      <c r="AH121" s="5"/>
      <c r="AI121" s="3"/>
      <c r="AJ121" s="3"/>
      <c r="AK121" s="3"/>
      <c r="AL121" s="3"/>
      <c r="AM121" s="3"/>
      <c r="AN121" s="3"/>
      <c r="AO121" s="3"/>
      <c r="AP121" s="3"/>
      <c r="AQ121" s="3"/>
      <c r="AR121" s="6"/>
      <c r="AS121" s="6"/>
      <c r="AT121" s="3"/>
      <c r="AU121" s="3"/>
      <c r="AV121" s="3"/>
      <c r="AW121" s="3"/>
      <c r="BM121" s="3"/>
      <c r="BN121" s="3"/>
    </row>
    <row r="122" spans="1:66" s="19" customFormat="1" ht="29.4" customHeight="1" x14ac:dyDescent="0.25">
      <c r="A122" s="47" t="s">
        <v>90</v>
      </c>
      <c r="B122" s="13" t="s">
        <v>3</v>
      </c>
      <c r="C122" s="76" t="s">
        <v>291</v>
      </c>
      <c r="D122" s="41">
        <f>+D123+D127</f>
        <v>24291923.34</v>
      </c>
      <c r="E122" s="92">
        <f>+E123+E127</f>
        <v>24288790.329999998</v>
      </c>
      <c r="F122" s="92">
        <f t="shared" si="10"/>
        <v>-3133.0100000016391</v>
      </c>
      <c r="G122" s="106">
        <f t="shared" si="11"/>
        <v>0.99987102668009653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3"/>
      <c r="U122" s="3"/>
      <c r="V122" s="99"/>
      <c r="W122" s="3"/>
      <c r="X122" s="3"/>
      <c r="Y122" s="18"/>
      <c r="Z122" s="18"/>
      <c r="AC122" s="17"/>
      <c r="AD122" s="17"/>
      <c r="AE122" s="17"/>
      <c r="AF122" s="17"/>
      <c r="AG122" s="17"/>
      <c r="AH122" s="17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BM122" s="18"/>
      <c r="BN122" s="18"/>
    </row>
    <row r="123" spans="1:66" s="4" customFormat="1" ht="16.95" customHeight="1" x14ac:dyDescent="0.25">
      <c r="A123" s="47" t="s">
        <v>91</v>
      </c>
      <c r="B123" s="13" t="s">
        <v>3</v>
      </c>
      <c r="C123" s="76" t="s">
        <v>292</v>
      </c>
      <c r="D123" s="41">
        <f t="shared" ref="D123:E125" si="26">+D124</f>
        <v>40700</v>
      </c>
      <c r="E123" s="92">
        <f t="shared" si="26"/>
        <v>40900</v>
      </c>
      <c r="F123" s="92">
        <f t="shared" si="10"/>
        <v>200</v>
      </c>
      <c r="G123" s="106">
        <f t="shared" si="11"/>
        <v>1.0049140049140048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99"/>
      <c r="W123" s="3"/>
      <c r="X123" s="3"/>
      <c r="Y123" s="3"/>
      <c r="Z123" s="3"/>
      <c r="AC123" s="5"/>
      <c r="AD123" s="5"/>
      <c r="AE123" s="5"/>
      <c r="AF123" s="5"/>
      <c r="AG123" s="5"/>
      <c r="AH123" s="5"/>
      <c r="AI123" s="3"/>
      <c r="AJ123" s="3"/>
      <c r="AK123" s="3"/>
      <c r="AL123" s="3"/>
      <c r="AM123" s="3"/>
      <c r="AN123" s="3"/>
      <c r="AO123" s="3"/>
      <c r="AP123" s="3"/>
      <c r="AQ123" s="3"/>
      <c r="AR123" s="6"/>
      <c r="AS123" s="6"/>
      <c r="AT123" s="3"/>
      <c r="AU123" s="3"/>
      <c r="AV123" s="3"/>
      <c r="AW123" s="3"/>
      <c r="BM123" s="3"/>
      <c r="BN123" s="3"/>
    </row>
    <row r="124" spans="1:66" s="4" customFormat="1" ht="13.95" hidden="1" customHeight="1" x14ac:dyDescent="0.25">
      <c r="A124" s="47" t="s">
        <v>92</v>
      </c>
      <c r="B124" s="13" t="s">
        <v>3</v>
      </c>
      <c r="C124" s="76" t="s">
        <v>93</v>
      </c>
      <c r="D124" s="41">
        <f t="shared" si="26"/>
        <v>40700</v>
      </c>
      <c r="E124" s="92">
        <f t="shared" si="26"/>
        <v>40900</v>
      </c>
      <c r="F124" s="92">
        <f t="shared" si="10"/>
        <v>200</v>
      </c>
      <c r="G124" s="106">
        <f t="shared" si="11"/>
        <v>1.0049140049140048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99"/>
      <c r="W124" s="3"/>
      <c r="X124" s="3"/>
      <c r="Y124" s="3"/>
      <c r="Z124" s="3"/>
      <c r="AC124" s="5"/>
      <c r="AD124" s="5"/>
      <c r="AE124" s="5"/>
      <c r="AF124" s="5"/>
      <c r="AG124" s="5"/>
      <c r="AH124" s="5"/>
      <c r="AI124" s="3"/>
      <c r="AJ124" s="3"/>
      <c r="AK124" s="3"/>
      <c r="AL124" s="3"/>
      <c r="AM124" s="3"/>
      <c r="AN124" s="3"/>
      <c r="AO124" s="3"/>
      <c r="AP124" s="3"/>
      <c r="AQ124" s="3"/>
      <c r="AR124" s="6"/>
      <c r="AS124" s="6"/>
      <c r="AT124" s="3"/>
      <c r="AU124" s="3"/>
      <c r="AV124" s="3"/>
      <c r="AW124" s="3"/>
      <c r="BM124" s="3"/>
      <c r="BN124" s="3"/>
    </row>
    <row r="125" spans="1:66" s="4" customFormat="1" ht="26.4" hidden="1" customHeight="1" x14ac:dyDescent="0.25">
      <c r="A125" s="47" t="s">
        <v>94</v>
      </c>
      <c r="B125" s="13" t="s">
        <v>3</v>
      </c>
      <c r="C125" s="81" t="s">
        <v>95</v>
      </c>
      <c r="D125" s="41">
        <f t="shared" si="26"/>
        <v>40700</v>
      </c>
      <c r="E125" s="92">
        <f t="shared" si="26"/>
        <v>40900</v>
      </c>
      <c r="F125" s="92">
        <f t="shared" si="10"/>
        <v>200</v>
      </c>
      <c r="G125" s="106">
        <f t="shared" si="11"/>
        <v>1.0049140049140048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99"/>
      <c r="W125" s="3"/>
      <c r="X125" s="3"/>
      <c r="Y125" s="3"/>
      <c r="Z125" s="3"/>
      <c r="AC125" s="5"/>
      <c r="AD125" s="5"/>
      <c r="AE125" s="5"/>
      <c r="AF125" s="5"/>
      <c r="AG125" s="5"/>
      <c r="AH125" s="5"/>
      <c r="AI125" s="3"/>
      <c r="AJ125" s="3"/>
      <c r="AK125" s="3"/>
      <c r="AL125" s="3"/>
      <c r="AM125" s="3"/>
      <c r="AN125" s="3"/>
      <c r="AO125" s="3"/>
      <c r="AP125" s="3"/>
      <c r="AQ125" s="3"/>
      <c r="AR125" s="6"/>
      <c r="AS125" s="6"/>
      <c r="AT125" s="3"/>
      <c r="AU125" s="3"/>
      <c r="AV125" s="3"/>
      <c r="AW125" s="3"/>
      <c r="BM125" s="3"/>
      <c r="BN125" s="3"/>
    </row>
    <row r="126" spans="1:66" s="4" customFormat="1" ht="66" hidden="1" customHeight="1" x14ac:dyDescent="0.25">
      <c r="A126" s="52" t="s">
        <v>231</v>
      </c>
      <c r="B126" s="13" t="s">
        <v>53</v>
      </c>
      <c r="C126" s="81" t="s">
        <v>96</v>
      </c>
      <c r="D126" s="41">
        <f>51200-9600-900</f>
        <v>40700</v>
      </c>
      <c r="E126" s="92">
        <v>40900</v>
      </c>
      <c r="F126" s="92">
        <f t="shared" si="10"/>
        <v>200</v>
      </c>
      <c r="G126" s="106">
        <f t="shared" si="11"/>
        <v>1.0049140049140048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99"/>
      <c r="W126" s="3"/>
      <c r="X126" s="3"/>
      <c r="Y126" s="3"/>
      <c r="Z126" s="3"/>
      <c r="AC126" s="5"/>
      <c r="AD126" s="5"/>
      <c r="AE126" s="5"/>
      <c r="AF126" s="5"/>
      <c r="AG126" s="5"/>
      <c r="AH126" s="5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BM126" s="3"/>
      <c r="BN126" s="3"/>
    </row>
    <row r="127" spans="1:66" s="4" customFormat="1" ht="16.2" customHeight="1" x14ac:dyDescent="0.25">
      <c r="A127" s="47" t="s">
        <v>97</v>
      </c>
      <c r="B127" s="13" t="s">
        <v>3</v>
      </c>
      <c r="C127" s="76" t="s">
        <v>293</v>
      </c>
      <c r="D127" s="41">
        <f>+D128</f>
        <v>24251223.34</v>
      </c>
      <c r="E127" s="92">
        <f t="shared" ref="E127" si="27">+E128</f>
        <v>24247890.329999998</v>
      </c>
      <c r="F127" s="92">
        <f t="shared" si="10"/>
        <v>-3333.0100000016391</v>
      </c>
      <c r="G127" s="106">
        <f t="shared" si="11"/>
        <v>0.99986256322193423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99"/>
      <c r="W127" s="3"/>
      <c r="X127" s="3"/>
      <c r="Y127" s="3"/>
      <c r="Z127" s="3"/>
      <c r="AC127" s="5"/>
      <c r="AD127" s="5"/>
      <c r="AE127" s="5"/>
      <c r="AF127" s="5"/>
      <c r="AG127" s="5"/>
      <c r="AH127" s="5"/>
      <c r="AI127" s="3"/>
      <c r="AJ127" s="3"/>
      <c r="AK127" s="3"/>
      <c r="AL127" s="3"/>
      <c r="AM127" s="3"/>
      <c r="AN127" s="3"/>
      <c r="AO127" s="3"/>
      <c r="AP127" s="3"/>
      <c r="AQ127" s="3"/>
      <c r="AR127" s="6"/>
      <c r="AS127" s="6"/>
      <c r="AT127" s="3"/>
      <c r="AU127" s="3"/>
      <c r="AV127" s="3"/>
      <c r="AW127" s="3"/>
      <c r="BM127" s="3"/>
      <c r="BN127" s="3"/>
    </row>
    <row r="128" spans="1:66" s="4" customFormat="1" ht="22.2" hidden="1" customHeight="1" x14ac:dyDescent="0.25">
      <c r="A128" s="47" t="s">
        <v>98</v>
      </c>
      <c r="B128" s="13" t="s">
        <v>3</v>
      </c>
      <c r="C128" s="76" t="s">
        <v>99</v>
      </c>
      <c r="D128" s="41">
        <f>+D129</f>
        <v>24251223.34</v>
      </c>
      <c r="E128" s="92">
        <f>+E129</f>
        <v>24247890.329999998</v>
      </c>
      <c r="F128" s="92">
        <f t="shared" si="10"/>
        <v>-3333.0100000016391</v>
      </c>
      <c r="G128" s="106">
        <f t="shared" si="11"/>
        <v>0.99986256322193423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99"/>
      <c r="W128" s="3"/>
      <c r="X128" s="3"/>
      <c r="Y128" s="3"/>
      <c r="Z128" s="3"/>
      <c r="AC128" s="5"/>
      <c r="AD128" s="5"/>
      <c r="AE128" s="5"/>
      <c r="AF128" s="5"/>
      <c r="AG128" s="5"/>
      <c r="AH128" s="5"/>
      <c r="AI128" s="3"/>
      <c r="AJ128" s="3"/>
      <c r="AK128" s="3"/>
      <c r="AL128" s="3"/>
      <c r="AM128" s="3"/>
      <c r="AN128" s="3"/>
      <c r="AO128" s="3"/>
      <c r="AP128" s="3"/>
      <c r="AQ128" s="3"/>
      <c r="AR128" s="6"/>
      <c r="AS128" s="6"/>
      <c r="AT128" s="3"/>
      <c r="AU128" s="3"/>
      <c r="AV128" s="3"/>
      <c r="AW128" s="3"/>
      <c r="BM128" s="3"/>
      <c r="BN128" s="3"/>
    </row>
    <row r="129" spans="1:66" s="4" customFormat="1" ht="34.200000000000003" hidden="1" customHeight="1" x14ac:dyDescent="0.25">
      <c r="A129" s="47" t="s">
        <v>100</v>
      </c>
      <c r="B129" s="13" t="s">
        <v>3</v>
      </c>
      <c r="C129" s="76" t="s">
        <v>101</v>
      </c>
      <c r="D129" s="41">
        <f>+D137+D138+D133+D130+D135+D136+D131+D134+D132</f>
        <v>24251223.34</v>
      </c>
      <c r="E129" s="41">
        <f>+E137+E138+E133+E130+E135+E136+E131+E134+E132</f>
        <v>24247890.329999998</v>
      </c>
      <c r="F129" s="92">
        <f t="shared" si="10"/>
        <v>-3333.0100000016391</v>
      </c>
      <c r="G129" s="106">
        <f t="shared" si="11"/>
        <v>0.99986256322193423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99"/>
      <c r="W129" s="3"/>
      <c r="X129" s="3"/>
      <c r="Y129" s="3"/>
      <c r="Z129" s="3"/>
      <c r="AC129" s="5"/>
      <c r="AD129" s="5"/>
      <c r="AE129" s="5"/>
      <c r="AF129" s="5"/>
      <c r="AG129" s="5"/>
      <c r="AH129" s="5"/>
      <c r="AI129" s="3"/>
      <c r="AJ129" s="3"/>
      <c r="AK129" s="3"/>
      <c r="AL129" s="3"/>
      <c r="AM129" s="3"/>
      <c r="AN129" s="3"/>
      <c r="AO129" s="3"/>
      <c r="AP129" s="3"/>
      <c r="AQ129" s="3"/>
      <c r="AR129" s="6"/>
      <c r="AS129" s="6"/>
      <c r="AT129" s="3"/>
      <c r="AU129" s="3"/>
      <c r="AV129" s="3"/>
      <c r="AW129" s="3"/>
      <c r="BM129" s="3"/>
      <c r="BN129" s="3"/>
    </row>
    <row r="130" spans="1:66" s="4" customFormat="1" ht="26.4" hidden="1" customHeight="1" x14ac:dyDescent="0.25">
      <c r="A130" s="49" t="s">
        <v>100</v>
      </c>
      <c r="B130" s="13" t="s">
        <v>180</v>
      </c>
      <c r="C130" s="76" t="s">
        <v>101</v>
      </c>
      <c r="D130" s="41">
        <f>23541.7-23541.7</f>
        <v>0</v>
      </c>
      <c r="E130" s="92">
        <v>12415</v>
      </c>
      <c r="F130" s="92">
        <f t="shared" si="10"/>
        <v>12415</v>
      </c>
      <c r="G130" s="106" t="e">
        <f t="shared" si="11"/>
        <v>#DIV/0!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99"/>
      <c r="W130" s="3"/>
      <c r="X130" s="3"/>
      <c r="Y130" s="3"/>
      <c r="Z130" s="3"/>
      <c r="AC130" s="5"/>
      <c r="AD130" s="5"/>
      <c r="AE130" s="5"/>
      <c r="AF130" s="5"/>
      <c r="AG130" s="5"/>
      <c r="AH130" s="5"/>
      <c r="AI130" s="3"/>
      <c r="AJ130" s="3"/>
      <c r="AK130" s="3"/>
      <c r="AL130" s="3"/>
      <c r="AM130" s="3"/>
      <c r="AN130" s="3"/>
      <c r="AO130" s="3"/>
      <c r="AP130" s="3"/>
      <c r="AQ130" s="3"/>
      <c r="AR130" s="6"/>
      <c r="AS130" s="6"/>
      <c r="AT130" s="3"/>
      <c r="AU130" s="3"/>
      <c r="AV130" s="3"/>
      <c r="AW130" s="3"/>
      <c r="BM130" s="3"/>
      <c r="BN130" s="3"/>
    </row>
    <row r="131" spans="1:66" s="4" customFormat="1" ht="26.4" hidden="1" customHeight="1" x14ac:dyDescent="0.25">
      <c r="A131" s="49" t="s">
        <v>100</v>
      </c>
      <c r="B131" s="13" t="s">
        <v>179</v>
      </c>
      <c r="C131" s="76" t="s">
        <v>101</v>
      </c>
      <c r="D131" s="41">
        <v>5000</v>
      </c>
      <c r="E131" s="92">
        <v>5000</v>
      </c>
      <c r="F131" s="92">
        <f t="shared" si="10"/>
        <v>0</v>
      </c>
      <c r="G131" s="106">
        <f t="shared" si="11"/>
        <v>1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99"/>
      <c r="W131" s="3"/>
      <c r="X131" s="3"/>
      <c r="Y131" s="3"/>
      <c r="Z131" s="3"/>
      <c r="AC131" s="5"/>
      <c r="AD131" s="5"/>
      <c r="AE131" s="5"/>
      <c r="AF131" s="5"/>
      <c r="AG131" s="5"/>
      <c r="AH131" s="5"/>
      <c r="AI131" s="3"/>
      <c r="AJ131" s="3"/>
      <c r="AK131" s="3"/>
      <c r="AL131" s="3"/>
      <c r="AM131" s="3"/>
      <c r="AN131" s="3"/>
      <c r="AO131" s="3"/>
      <c r="AP131" s="3"/>
      <c r="AQ131" s="3"/>
      <c r="AR131" s="6"/>
      <c r="AS131" s="6"/>
      <c r="AT131" s="3"/>
      <c r="AU131" s="3"/>
      <c r="AV131" s="3"/>
      <c r="AW131" s="3"/>
      <c r="BM131" s="3"/>
      <c r="BN131" s="3"/>
    </row>
    <row r="132" spans="1:66" s="4" customFormat="1" ht="26.4" hidden="1" customHeight="1" x14ac:dyDescent="0.25">
      <c r="A132" s="49" t="s">
        <v>100</v>
      </c>
      <c r="B132" s="13" t="s">
        <v>53</v>
      </c>
      <c r="C132" s="76" t="s">
        <v>101</v>
      </c>
      <c r="D132" s="41">
        <v>80000</v>
      </c>
      <c r="E132" s="92">
        <v>80000</v>
      </c>
      <c r="F132" s="92">
        <f t="shared" si="10"/>
        <v>0</v>
      </c>
      <c r="G132" s="106">
        <f t="shared" si="11"/>
        <v>1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99"/>
      <c r="W132" s="3"/>
      <c r="X132" s="3"/>
      <c r="Y132" s="3"/>
      <c r="Z132" s="3"/>
      <c r="AC132" s="5"/>
      <c r="AD132" s="5"/>
      <c r="AE132" s="5"/>
      <c r="AF132" s="5"/>
      <c r="AG132" s="5"/>
      <c r="AH132" s="5"/>
      <c r="AI132" s="3"/>
      <c r="AJ132" s="3"/>
      <c r="AK132" s="3"/>
      <c r="AL132" s="3"/>
      <c r="AM132" s="3"/>
      <c r="AN132" s="3"/>
      <c r="AO132" s="3"/>
      <c r="AP132" s="3"/>
      <c r="AQ132" s="3"/>
      <c r="AR132" s="6"/>
      <c r="AS132" s="6"/>
      <c r="AT132" s="3"/>
      <c r="AU132" s="3"/>
      <c r="AV132" s="3"/>
      <c r="AW132" s="3"/>
      <c r="BM132" s="3"/>
      <c r="BN132" s="3"/>
    </row>
    <row r="133" spans="1:66" s="4" customFormat="1" ht="26.4" hidden="1" customHeight="1" x14ac:dyDescent="0.25">
      <c r="A133" s="49" t="s">
        <v>100</v>
      </c>
      <c r="B133" s="13" t="s">
        <v>245</v>
      </c>
      <c r="C133" s="76" t="s">
        <v>101</v>
      </c>
      <c r="D133" s="41">
        <f>36494-35974.38</f>
        <v>519.62000000000262</v>
      </c>
      <c r="E133" s="92">
        <v>519.62</v>
      </c>
      <c r="F133" s="92">
        <f t="shared" si="10"/>
        <v>-2.6147972675971687E-12</v>
      </c>
      <c r="G133" s="106">
        <f t="shared" si="11"/>
        <v>0.999999999999995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99"/>
      <c r="W133" s="3"/>
      <c r="X133" s="3"/>
      <c r="Y133" s="3"/>
      <c r="Z133" s="3"/>
      <c r="AC133" s="5"/>
      <c r="AD133" s="5"/>
      <c r="AE133" s="5"/>
      <c r="AF133" s="5"/>
      <c r="AG133" s="5"/>
      <c r="AH133" s="5"/>
      <c r="AI133" s="3"/>
      <c r="AJ133" s="3"/>
      <c r="AK133" s="3"/>
      <c r="AL133" s="3"/>
      <c r="AM133" s="3"/>
      <c r="AN133" s="3"/>
      <c r="AO133" s="3"/>
      <c r="AP133" s="3"/>
      <c r="AQ133" s="3"/>
      <c r="AR133" s="6"/>
      <c r="AS133" s="6"/>
      <c r="AT133" s="3"/>
      <c r="AU133" s="3"/>
      <c r="AV133" s="3"/>
      <c r="AW133" s="3"/>
      <c r="BM133" s="3"/>
      <c r="BN133" s="3"/>
    </row>
    <row r="134" spans="1:66" s="4" customFormat="1" ht="26.4" hidden="1" customHeight="1" x14ac:dyDescent="0.25">
      <c r="A134" s="49" t="s">
        <v>100</v>
      </c>
      <c r="B134" s="13" t="s">
        <v>153</v>
      </c>
      <c r="C134" s="76" t="s">
        <v>101</v>
      </c>
      <c r="D134" s="41">
        <f>2243.63+66833.58+1619.31-20172.8-8113.77+370000+12300</f>
        <v>424709.95</v>
      </c>
      <c r="E134" s="92">
        <v>584521.29</v>
      </c>
      <c r="F134" s="92">
        <f t="shared" si="10"/>
        <v>159811.34000000003</v>
      </c>
      <c r="G134" s="106">
        <f t="shared" si="11"/>
        <v>1.3762834847641314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99"/>
      <c r="W134" s="3"/>
      <c r="X134" s="3"/>
      <c r="Y134" s="3"/>
      <c r="Z134" s="3"/>
      <c r="AC134" s="5"/>
      <c r="AD134" s="5"/>
      <c r="AE134" s="5"/>
      <c r="AF134" s="5"/>
      <c r="AG134" s="5"/>
      <c r="AH134" s="5"/>
      <c r="AI134" s="3"/>
      <c r="AJ134" s="3"/>
      <c r="AK134" s="3"/>
      <c r="AL134" s="3"/>
      <c r="AM134" s="3"/>
      <c r="AN134" s="3"/>
      <c r="AO134" s="3"/>
      <c r="AP134" s="3"/>
      <c r="AQ134" s="3"/>
      <c r="AR134" s="6"/>
      <c r="AS134" s="6"/>
      <c r="AT134" s="3"/>
      <c r="AU134" s="3"/>
      <c r="AV134" s="3"/>
      <c r="AW134" s="3"/>
      <c r="BM134" s="3"/>
      <c r="BN134" s="3"/>
    </row>
    <row r="135" spans="1:66" s="4" customFormat="1" ht="26.4" hidden="1" customHeight="1" x14ac:dyDescent="0.25">
      <c r="A135" s="49" t="s">
        <v>100</v>
      </c>
      <c r="B135" s="13" t="s">
        <v>407</v>
      </c>
      <c r="C135" s="76" t="s">
        <v>101</v>
      </c>
      <c r="D135" s="41">
        <v>4921.2</v>
      </c>
      <c r="E135" s="92">
        <v>4921.2</v>
      </c>
      <c r="F135" s="92">
        <f t="shared" si="10"/>
        <v>0</v>
      </c>
      <c r="G135" s="106">
        <f t="shared" si="11"/>
        <v>1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99"/>
      <c r="W135" s="3"/>
      <c r="X135" s="3"/>
      <c r="Y135" s="3"/>
      <c r="Z135" s="3"/>
      <c r="AC135" s="5"/>
      <c r="AD135" s="5"/>
      <c r="AE135" s="5"/>
      <c r="AF135" s="5"/>
      <c r="AG135" s="5"/>
      <c r="AH135" s="5"/>
      <c r="AI135" s="3"/>
      <c r="AJ135" s="3"/>
      <c r="AK135" s="3"/>
      <c r="AL135" s="3"/>
      <c r="AM135" s="3"/>
      <c r="AN135" s="3"/>
      <c r="AO135" s="3"/>
      <c r="AP135" s="3"/>
      <c r="AQ135" s="3"/>
      <c r="AR135" s="6"/>
      <c r="AS135" s="6"/>
      <c r="AT135" s="3"/>
      <c r="AU135" s="3"/>
      <c r="AV135" s="3"/>
      <c r="AW135" s="3"/>
      <c r="BM135" s="3"/>
      <c r="BN135" s="3"/>
    </row>
    <row r="136" spans="1:66" s="4" customFormat="1" ht="26.4" hidden="1" x14ac:dyDescent="0.25">
      <c r="A136" s="49" t="s">
        <v>100</v>
      </c>
      <c r="B136" s="13" t="s">
        <v>55</v>
      </c>
      <c r="C136" s="76" t="s">
        <v>101</v>
      </c>
      <c r="D136" s="41">
        <v>1986072.57</v>
      </c>
      <c r="E136" s="92">
        <v>1925536.85</v>
      </c>
      <c r="F136" s="92">
        <f t="shared" si="10"/>
        <v>-60535.719999999972</v>
      </c>
      <c r="G136" s="106">
        <f t="shared" si="11"/>
        <v>0.96951988516713672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99"/>
      <c r="W136" s="3"/>
      <c r="X136" s="3"/>
      <c r="Y136" s="3"/>
      <c r="Z136" s="3"/>
      <c r="AC136" s="5"/>
      <c r="AD136" s="5"/>
      <c r="AE136" s="5"/>
      <c r="AF136" s="5"/>
      <c r="AG136" s="5"/>
      <c r="AH136" s="5"/>
      <c r="AI136" s="3"/>
      <c r="AJ136" s="3"/>
      <c r="AK136" s="3"/>
      <c r="AL136" s="3"/>
      <c r="AM136" s="3"/>
      <c r="AN136" s="3"/>
      <c r="AO136" s="3"/>
      <c r="AP136" s="3"/>
      <c r="AQ136" s="3"/>
      <c r="AR136" s="6"/>
      <c r="AS136" s="6"/>
      <c r="AT136" s="3"/>
      <c r="AU136" s="3"/>
      <c r="AV136" s="3"/>
      <c r="AW136" s="3"/>
      <c r="BM136" s="3"/>
      <c r="BN136" s="3"/>
    </row>
    <row r="137" spans="1:66" s="4" customFormat="1" ht="39.6" hidden="1" x14ac:dyDescent="0.25">
      <c r="A137" s="49" t="s">
        <v>102</v>
      </c>
      <c r="B137" s="13" t="s">
        <v>55</v>
      </c>
      <c r="C137" s="76" t="s">
        <v>103</v>
      </c>
      <c r="D137" s="41">
        <f>280271+19919729</f>
        <v>20200000</v>
      </c>
      <c r="E137" s="92">
        <v>19989938.899999999</v>
      </c>
      <c r="F137" s="92">
        <f t="shared" ref="F137:F200" si="28">+E137-D137</f>
        <v>-210061.10000000149</v>
      </c>
      <c r="G137" s="106">
        <f t="shared" ref="G137:G200" si="29">+E137/D137</f>
        <v>0.98960093564356433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99"/>
      <c r="W137" s="3"/>
      <c r="X137" s="3"/>
      <c r="Y137" s="3"/>
      <c r="Z137" s="3"/>
      <c r="AC137" s="5"/>
      <c r="AD137" s="5"/>
      <c r="AE137" s="5"/>
      <c r="AF137" s="5"/>
      <c r="AG137" s="5"/>
      <c r="AH137" s="5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BM137" s="3"/>
      <c r="BN137" s="3"/>
    </row>
    <row r="138" spans="1:66" s="4" customFormat="1" ht="30.6" hidden="1" customHeight="1" x14ac:dyDescent="0.25">
      <c r="A138" s="52" t="s">
        <v>104</v>
      </c>
      <c r="B138" s="13" t="s">
        <v>55</v>
      </c>
      <c r="C138" s="76" t="s">
        <v>105</v>
      </c>
      <c r="D138" s="41">
        <f>1501500+48500</f>
        <v>1550000</v>
      </c>
      <c r="E138" s="92">
        <v>1645037.47</v>
      </c>
      <c r="F138" s="92">
        <f t="shared" si="28"/>
        <v>95037.469999999972</v>
      </c>
      <c r="G138" s="106">
        <f t="shared" si="29"/>
        <v>1.0613144967741934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99"/>
      <c r="W138" s="3"/>
      <c r="X138" s="3"/>
      <c r="Y138" s="3"/>
      <c r="Z138" s="3"/>
      <c r="AC138" s="5"/>
      <c r="AD138" s="5"/>
      <c r="AE138" s="5"/>
      <c r="AF138" s="5"/>
      <c r="AG138" s="5"/>
      <c r="AH138" s="5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BM138" s="3"/>
      <c r="BN138" s="3"/>
    </row>
    <row r="139" spans="1:66" s="19" customFormat="1" ht="30" customHeight="1" x14ac:dyDescent="0.25">
      <c r="A139" s="47" t="s">
        <v>106</v>
      </c>
      <c r="B139" s="13" t="s">
        <v>3</v>
      </c>
      <c r="C139" s="76" t="s">
        <v>294</v>
      </c>
      <c r="D139" s="41">
        <f>+D140+D142+D146</f>
        <v>13706005.76</v>
      </c>
      <c r="E139" s="41">
        <f>+E140+E142+E146</f>
        <v>14100370.810000001</v>
      </c>
      <c r="F139" s="92">
        <f t="shared" si="28"/>
        <v>394365.05000000075</v>
      </c>
      <c r="G139" s="106">
        <f t="shared" si="29"/>
        <v>1.0287731565932161</v>
      </c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3"/>
      <c r="U139" s="3"/>
      <c r="V139" s="99"/>
      <c r="W139" s="3"/>
      <c r="X139" s="3"/>
      <c r="Y139" s="18"/>
      <c r="Z139" s="18"/>
      <c r="AC139" s="17"/>
      <c r="AD139" s="17"/>
      <c r="AE139" s="17"/>
      <c r="AF139" s="17"/>
      <c r="AG139" s="17"/>
      <c r="AH139" s="17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BM139" s="18"/>
      <c r="BN139" s="18"/>
    </row>
    <row r="140" spans="1:66" s="19" customFormat="1" ht="21.6" customHeight="1" x14ac:dyDescent="0.25">
      <c r="A140" s="51" t="s">
        <v>522</v>
      </c>
      <c r="B140" s="13" t="s">
        <v>3</v>
      </c>
      <c r="C140" s="109" t="s">
        <v>551</v>
      </c>
      <c r="D140" s="41">
        <f>+D141</f>
        <v>0</v>
      </c>
      <c r="E140" s="41">
        <f>+E141</f>
        <v>400000</v>
      </c>
      <c r="F140" s="92">
        <f t="shared" si="28"/>
        <v>400000</v>
      </c>
      <c r="G140" s="106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3"/>
      <c r="U140" s="3"/>
      <c r="V140" s="99"/>
      <c r="W140" s="3"/>
      <c r="X140" s="3"/>
      <c r="Y140" s="18"/>
      <c r="Z140" s="18"/>
      <c r="AC140" s="17"/>
      <c r="AD140" s="17"/>
      <c r="AE140" s="17"/>
      <c r="AF140" s="17"/>
      <c r="AG140" s="17"/>
      <c r="AH140" s="17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BM140" s="18"/>
      <c r="BN140" s="18"/>
    </row>
    <row r="141" spans="1:66" s="19" customFormat="1" ht="30" hidden="1" customHeight="1" x14ac:dyDescent="0.25">
      <c r="A141" s="51" t="s">
        <v>523</v>
      </c>
      <c r="B141" s="13" t="s">
        <v>55</v>
      </c>
      <c r="C141" s="109" t="s">
        <v>524</v>
      </c>
      <c r="D141" s="41">
        <v>0</v>
      </c>
      <c r="E141" s="92">
        <v>400000</v>
      </c>
      <c r="F141" s="92">
        <f t="shared" si="28"/>
        <v>400000</v>
      </c>
      <c r="G141" s="106" t="e">
        <f t="shared" si="29"/>
        <v>#DIV/0!</v>
      </c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3"/>
      <c r="U141" s="3"/>
      <c r="V141" s="99"/>
      <c r="W141" s="3"/>
      <c r="X141" s="3"/>
      <c r="Y141" s="18"/>
      <c r="Z141" s="18"/>
      <c r="AC141" s="17"/>
      <c r="AD141" s="17"/>
      <c r="AE141" s="17"/>
      <c r="AF141" s="17"/>
      <c r="AG141" s="17"/>
      <c r="AH141" s="17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BM141" s="18"/>
      <c r="BN141" s="18"/>
    </row>
    <row r="142" spans="1:66" s="4" customFormat="1" ht="69" customHeight="1" x14ac:dyDescent="0.25">
      <c r="A142" s="47" t="s">
        <v>107</v>
      </c>
      <c r="B142" s="25" t="s">
        <v>3</v>
      </c>
      <c r="C142" s="83" t="s">
        <v>552</v>
      </c>
      <c r="D142" s="41">
        <f>+D143</f>
        <v>5145841.76</v>
      </c>
      <c r="E142" s="92">
        <f t="shared" ref="E142" si="30">+E143</f>
        <v>5145841.76</v>
      </c>
      <c r="F142" s="92">
        <f t="shared" si="28"/>
        <v>0</v>
      </c>
      <c r="G142" s="106">
        <f t="shared" si="29"/>
        <v>1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99"/>
      <c r="W142" s="3"/>
      <c r="X142" s="3"/>
      <c r="Y142" s="3"/>
      <c r="Z142" s="3"/>
      <c r="AC142" s="5"/>
      <c r="AD142" s="5"/>
      <c r="AE142" s="5"/>
      <c r="AF142" s="5"/>
      <c r="AG142" s="5"/>
      <c r="AH142" s="5"/>
      <c r="AI142" s="3"/>
      <c r="AJ142" s="3"/>
      <c r="AK142" s="3"/>
      <c r="AL142" s="3"/>
      <c r="AM142" s="3"/>
      <c r="AN142" s="3"/>
      <c r="AO142" s="3"/>
      <c r="AP142" s="3"/>
      <c r="AQ142" s="3"/>
      <c r="AR142" s="6"/>
      <c r="AS142" s="6"/>
      <c r="AT142" s="3"/>
      <c r="AU142" s="3"/>
      <c r="AV142" s="3"/>
      <c r="AW142" s="3"/>
      <c r="BM142" s="3"/>
      <c r="BN142" s="3"/>
    </row>
    <row r="143" spans="1:66" s="4" customFormat="1" ht="79.2" hidden="1" customHeight="1" x14ac:dyDescent="0.25">
      <c r="A143" s="47" t="s">
        <v>108</v>
      </c>
      <c r="B143" s="25" t="s">
        <v>3</v>
      </c>
      <c r="C143" s="83" t="s">
        <v>109</v>
      </c>
      <c r="D143" s="41">
        <f>+D144+D145</f>
        <v>5145841.76</v>
      </c>
      <c r="E143" s="92">
        <f t="shared" ref="E143" si="31">+E144+E145</f>
        <v>5145841.76</v>
      </c>
      <c r="F143" s="92">
        <f t="shared" si="28"/>
        <v>0</v>
      </c>
      <c r="G143" s="106">
        <f t="shared" si="29"/>
        <v>1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99"/>
      <c r="W143" s="3"/>
      <c r="X143" s="3"/>
      <c r="Y143" s="3"/>
      <c r="Z143" s="3"/>
      <c r="AC143" s="5"/>
      <c r="AD143" s="5"/>
      <c r="AE143" s="5"/>
      <c r="AF143" s="5"/>
      <c r="AG143" s="5"/>
      <c r="AH143" s="5"/>
      <c r="AI143" s="3"/>
      <c r="AJ143" s="3"/>
      <c r="AK143" s="3"/>
      <c r="AL143" s="3"/>
      <c r="AM143" s="3"/>
      <c r="AN143" s="3"/>
      <c r="AO143" s="3"/>
      <c r="AP143" s="3"/>
      <c r="AQ143" s="3"/>
      <c r="AR143" s="6"/>
      <c r="AS143" s="6"/>
      <c r="AT143" s="3"/>
      <c r="AU143" s="3"/>
      <c r="AV143" s="3"/>
      <c r="AW143" s="3"/>
      <c r="BM143" s="3"/>
      <c r="BN143" s="3"/>
    </row>
    <row r="144" spans="1:66" s="4" customFormat="1" ht="79.2" hidden="1" customHeight="1" x14ac:dyDescent="0.25">
      <c r="A144" s="47" t="s">
        <v>215</v>
      </c>
      <c r="B144" s="25" t="s">
        <v>53</v>
      </c>
      <c r="C144" s="83" t="s">
        <v>214</v>
      </c>
      <c r="D144" s="41">
        <f>4628000+517080.16</f>
        <v>5145080.16</v>
      </c>
      <c r="E144" s="92">
        <v>5145080.16</v>
      </c>
      <c r="F144" s="92">
        <f t="shared" si="28"/>
        <v>0</v>
      </c>
      <c r="G144" s="106">
        <f t="shared" si="29"/>
        <v>1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99"/>
      <c r="W144" s="3"/>
      <c r="X144" s="3"/>
      <c r="Y144" s="3"/>
      <c r="Z144" s="3"/>
      <c r="AC144" s="5"/>
      <c r="AD144" s="5"/>
      <c r="AE144" s="5"/>
      <c r="AF144" s="5"/>
      <c r="AG144" s="5"/>
      <c r="AH144" s="5"/>
      <c r="AI144" s="3"/>
      <c r="AJ144" s="3"/>
      <c r="AK144" s="3"/>
      <c r="AL144" s="3"/>
      <c r="AM144" s="3"/>
      <c r="AN144" s="3"/>
      <c r="AO144" s="3"/>
      <c r="AP144" s="3"/>
      <c r="AQ144" s="3"/>
      <c r="AR144" s="6"/>
      <c r="AS144" s="6"/>
      <c r="AT144" s="3"/>
      <c r="AU144" s="3"/>
      <c r="AV144" s="3"/>
      <c r="AW144" s="3"/>
      <c r="BM144" s="3"/>
      <c r="BN144" s="3"/>
    </row>
    <row r="145" spans="1:66" s="4" customFormat="1" ht="90.6" hidden="1" customHeight="1" x14ac:dyDescent="0.25">
      <c r="A145" s="47" t="s">
        <v>470</v>
      </c>
      <c r="B145" s="25" t="s">
        <v>53</v>
      </c>
      <c r="C145" s="83" t="s">
        <v>443</v>
      </c>
      <c r="D145" s="41">
        <v>761.6</v>
      </c>
      <c r="E145" s="92">
        <v>761.6</v>
      </c>
      <c r="F145" s="92">
        <f t="shared" si="28"/>
        <v>0</v>
      </c>
      <c r="G145" s="106">
        <f t="shared" si="29"/>
        <v>1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99"/>
      <c r="W145" s="3"/>
      <c r="X145" s="3"/>
      <c r="Y145" s="3"/>
      <c r="Z145" s="3"/>
      <c r="AC145" s="5"/>
      <c r="AD145" s="5"/>
      <c r="AE145" s="5"/>
      <c r="AF145" s="5"/>
      <c r="AG145" s="5"/>
      <c r="AH145" s="5"/>
      <c r="AI145" s="3"/>
      <c r="AJ145" s="3"/>
      <c r="AK145" s="3"/>
      <c r="AL145" s="3"/>
      <c r="AM145" s="3"/>
      <c r="AN145" s="3"/>
      <c r="AO145" s="3"/>
      <c r="AP145" s="3"/>
      <c r="AQ145" s="3"/>
      <c r="AR145" s="6"/>
      <c r="AS145" s="6"/>
      <c r="AT145" s="3"/>
      <c r="AU145" s="3"/>
      <c r="AV145" s="3"/>
      <c r="AW145" s="3"/>
      <c r="BM145" s="3"/>
      <c r="BN145" s="3"/>
    </row>
    <row r="146" spans="1:66" s="4" customFormat="1" ht="28.2" customHeight="1" x14ac:dyDescent="0.25">
      <c r="A146" s="47" t="s">
        <v>110</v>
      </c>
      <c r="B146" s="25" t="s">
        <v>3</v>
      </c>
      <c r="C146" s="84" t="s">
        <v>295</v>
      </c>
      <c r="D146" s="41">
        <f>+D147+D149</f>
        <v>8560164</v>
      </c>
      <c r="E146" s="92">
        <f t="shared" ref="E146" si="32">+E147+E149</f>
        <v>8554529.0500000007</v>
      </c>
      <c r="F146" s="92">
        <f t="shared" si="28"/>
        <v>-5634.9499999992549</v>
      </c>
      <c r="G146" s="106">
        <f t="shared" si="29"/>
        <v>0.99934172406042698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99"/>
      <c r="W146" s="3"/>
      <c r="X146" s="3"/>
      <c r="Y146" s="3"/>
      <c r="Z146" s="3"/>
      <c r="AC146" s="5"/>
      <c r="AD146" s="5"/>
      <c r="AE146" s="5"/>
      <c r="AF146" s="5"/>
      <c r="AG146" s="5"/>
      <c r="AH146" s="5"/>
      <c r="AI146" s="3"/>
      <c r="AJ146" s="3"/>
      <c r="AK146" s="3"/>
      <c r="AL146" s="3"/>
      <c r="AM146" s="3"/>
      <c r="AN146" s="3"/>
      <c r="AO146" s="3"/>
      <c r="AP146" s="3"/>
      <c r="AQ146" s="3"/>
      <c r="AR146" s="6"/>
      <c r="AS146" s="6"/>
      <c r="AT146" s="3"/>
      <c r="AU146" s="3"/>
      <c r="AV146" s="3"/>
      <c r="AW146" s="3"/>
      <c r="BM146" s="3"/>
      <c r="BN146" s="3"/>
    </row>
    <row r="147" spans="1:66" s="4" customFormat="1" ht="26.4" hidden="1" customHeight="1" x14ac:dyDescent="0.25">
      <c r="A147" s="47" t="s">
        <v>111</v>
      </c>
      <c r="B147" s="25" t="s">
        <v>3</v>
      </c>
      <c r="C147" s="84" t="s">
        <v>553</v>
      </c>
      <c r="D147" s="41">
        <f>+D148</f>
        <v>5770494</v>
      </c>
      <c r="E147" s="92">
        <f>+E148</f>
        <v>5764859.0700000003</v>
      </c>
      <c r="F147" s="92">
        <f t="shared" si="28"/>
        <v>-5634.929999999702</v>
      </c>
      <c r="G147" s="106">
        <f t="shared" si="29"/>
        <v>0.99902349261605683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99"/>
      <c r="W147" s="3"/>
      <c r="X147" s="3"/>
      <c r="Y147" s="3"/>
      <c r="Z147" s="3"/>
      <c r="AC147" s="5"/>
      <c r="AD147" s="5"/>
      <c r="AE147" s="5"/>
      <c r="AF147" s="5"/>
      <c r="AG147" s="5"/>
      <c r="AH147" s="5"/>
      <c r="AI147" s="3"/>
      <c r="AJ147" s="3"/>
      <c r="AK147" s="3"/>
      <c r="AL147" s="3"/>
      <c r="AM147" s="3"/>
      <c r="AN147" s="3"/>
      <c r="AO147" s="3"/>
      <c r="AP147" s="3"/>
      <c r="AQ147" s="3"/>
      <c r="AR147" s="6"/>
      <c r="AS147" s="6"/>
      <c r="AT147" s="3"/>
      <c r="AU147" s="3"/>
      <c r="AV147" s="3"/>
      <c r="AW147" s="3"/>
      <c r="BM147" s="3"/>
      <c r="BN147" s="3"/>
    </row>
    <row r="148" spans="1:66" s="4" customFormat="1" ht="39.6" hidden="1" customHeight="1" x14ac:dyDescent="0.25">
      <c r="A148" s="47" t="s">
        <v>112</v>
      </c>
      <c r="B148" s="25" t="s">
        <v>53</v>
      </c>
      <c r="C148" s="84" t="s">
        <v>113</v>
      </c>
      <c r="D148" s="41">
        <f>6256494-486000</f>
        <v>5770494</v>
      </c>
      <c r="E148" s="92">
        <v>5764859.0700000003</v>
      </c>
      <c r="F148" s="92">
        <f t="shared" si="28"/>
        <v>-5634.929999999702</v>
      </c>
      <c r="G148" s="106">
        <f t="shared" si="29"/>
        <v>0.99902349261605683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26"/>
      <c r="W148" s="3"/>
      <c r="X148" s="3"/>
      <c r="Y148" s="3"/>
      <c r="Z148" s="3"/>
      <c r="AC148" s="5"/>
      <c r="AD148" s="5"/>
      <c r="AE148" s="5"/>
      <c r="AF148" s="5"/>
      <c r="AG148" s="5"/>
      <c r="AH148" s="5"/>
      <c r="AI148" s="3"/>
      <c r="AJ148" s="3"/>
      <c r="AK148" s="3"/>
      <c r="AL148" s="3"/>
      <c r="AM148" s="3"/>
      <c r="AN148" s="3"/>
      <c r="AO148" s="3"/>
      <c r="AP148" s="3"/>
      <c r="AQ148" s="3"/>
      <c r="AR148" s="6"/>
      <c r="AS148" s="6"/>
      <c r="AT148" s="3"/>
      <c r="AU148" s="3"/>
      <c r="AV148" s="3"/>
      <c r="AW148" s="3"/>
      <c r="BM148" s="3"/>
      <c r="BN148" s="3"/>
    </row>
    <row r="149" spans="1:66" s="4" customFormat="1" ht="39.6" hidden="1" customHeight="1" x14ac:dyDescent="0.25">
      <c r="A149" s="47" t="s">
        <v>114</v>
      </c>
      <c r="B149" s="25" t="s">
        <v>3</v>
      </c>
      <c r="C149" s="84" t="s">
        <v>554</v>
      </c>
      <c r="D149" s="41">
        <f>+D150</f>
        <v>2789669.9999999995</v>
      </c>
      <c r="E149" s="92">
        <f>+E150</f>
        <v>2789669.98</v>
      </c>
      <c r="F149" s="92">
        <f t="shared" si="28"/>
        <v>-1.9999999552965164E-2</v>
      </c>
      <c r="G149" s="106">
        <f t="shared" si="29"/>
        <v>0.99999999283069341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99"/>
      <c r="W149" s="3"/>
      <c r="X149" s="3"/>
      <c r="Y149" s="3"/>
      <c r="Z149" s="3"/>
      <c r="AC149" s="5"/>
      <c r="AD149" s="5"/>
      <c r="AE149" s="5"/>
      <c r="AF149" s="5"/>
      <c r="AG149" s="5"/>
      <c r="AH149" s="5"/>
      <c r="AI149" s="3"/>
      <c r="AJ149" s="3"/>
      <c r="AK149" s="3"/>
      <c r="AL149" s="3"/>
      <c r="AM149" s="3"/>
      <c r="AN149" s="3"/>
      <c r="AO149" s="3"/>
      <c r="AP149" s="3"/>
      <c r="AQ149" s="3"/>
      <c r="AR149" s="6"/>
      <c r="AS149" s="6"/>
      <c r="AT149" s="3"/>
      <c r="AU149" s="3"/>
      <c r="AV149" s="3"/>
      <c r="AW149" s="3"/>
      <c r="BM149" s="3"/>
      <c r="BN149" s="3"/>
    </row>
    <row r="150" spans="1:66" s="4" customFormat="1" ht="39.6" hidden="1" customHeight="1" x14ac:dyDescent="0.25">
      <c r="A150" s="47" t="s">
        <v>115</v>
      </c>
      <c r="B150" s="25" t="s">
        <v>53</v>
      </c>
      <c r="C150" s="84" t="s">
        <v>116</v>
      </c>
      <c r="D150" s="41">
        <f>1307928+1453650.22+28091.78</f>
        <v>2789669.9999999995</v>
      </c>
      <c r="E150" s="92">
        <v>2789669.98</v>
      </c>
      <c r="F150" s="92">
        <f t="shared" si="28"/>
        <v>-1.9999999552965164E-2</v>
      </c>
      <c r="G150" s="106">
        <f t="shared" si="29"/>
        <v>0.99999999283069341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99"/>
      <c r="W150" s="3"/>
      <c r="X150" s="3"/>
      <c r="Y150" s="3"/>
      <c r="Z150" s="3"/>
      <c r="AC150" s="5"/>
      <c r="AD150" s="5"/>
      <c r="AE150" s="5"/>
      <c r="AF150" s="5"/>
      <c r="AG150" s="5"/>
      <c r="AH150" s="5"/>
      <c r="AI150" s="3"/>
      <c r="AJ150" s="3"/>
      <c r="AK150" s="3"/>
      <c r="AL150" s="3"/>
      <c r="AM150" s="3"/>
      <c r="AN150" s="3"/>
      <c r="AO150" s="3"/>
      <c r="AP150" s="3"/>
      <c r="AQ150" s="3"/>
      <c r="AR150" s="6"/>
      <c r="AS150" s="6"/>
      <c r="AT150" s="3"/>
      <c r="AU150" s="3"/>
      <c r="AV150" s="3"/>
      <c r="AW150" s="3"/>
      <c r="BM150" s="3"/>
      <c r="BN150" s="3"/>
    </row>
    <row r="151" spans="1:66" s="4" customFormat="1" ht="18" customHeight="1" x14ac:dyDescent="0.25">
      <c r="A151" s="47" t="s">
        <v>117</v>
      </c>
      <c r="B151" s="13" t="s">
        <v>3</v>
      </c>
      <c r="C151" s="76" t="s">
        <v>296</v>
      </c>
      <c r="D151" s="41">
        <f>+D152+D180+D182+D192+D201</f>
        <v>12624957.620000001</v>
      </c>
      <c r="E151" s="92">
        <f>+E152+E180+E182+E192+E201</f>
        <v>12774915.010000002</v>
      </c>
      <c r="F151" s="92">
        <f t="shared" si="28"/>
        <v>149957.3900000006</v>
      </c>
      <c r="G151" s="106">
        <f t="shared" si="29"/>
        <v>1.01187785294126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99"/>
      <c r="W151" s="3"/>
      <c r="X151" s="3"/>
      <c r="Y151" s="3"/>
      <c r="Z151" s="3"/>
      <c r="AC151" s="5"/>
      <c r="AD151" s="5"/>
      <c r="AE151" s="5"/>
      <c r="AF151" s="5"/>
      <c r="AG151" s="5"/>
      <c r="AH151" s="5"/>
      <c r="AI151" s="3"/>
      <c r="AJ151" s="3"/>
      <c r="AK151" s="3"/>
      <c r="AL151" s="3"/>
      <c r="AM151" s="3"/>
      <c r="AN151" s="3"/>
      <c r="AO151" s="3"/>
      <c r="AP151" s="27"/>
      <c r="AQ151" s="3"/>
      <c r="AR151" s="6"/>
      <c r="AS151" s="6"/>
      <c r="AT151" s="3"/>
      <c r="AU151" s="3"/>
      <c r="AV151" s="3"/>
      <c r="AW151" s="3"/>
      <c r="BM151" s="3"/>
      <c r="BN151" s="3"/>
    </row>
    <row r="152" spans="1:66" s="4" customFormat="1" ht="29.4" customHeight="1" x14ac:dyDescent="0.25">
      <c r="A152" s="47" t="s">
        <v>118</v>
      </c>
      <c r="B152" s="13" t="s">
        <v>3</v>
      </c>
      <c r="C152" s="76" t="s">
        <v>297</v>
      </c>
      <c r="D152" s="41">
        <f>+D153+D156+D159+D168+D174+D177+D166+D172+D170+D164+D162</f>
        <v>3513532.2100000004</v>
      </c>
      <c r="E152" s="41">
        <f>+E153+E156+E159+E168+E174+E177+E166+E172+E170+E164+E162</f>
        <v>3476115.41</v>
      </c>
      <c r="F152" s="92">
        <f t="shared" si="28"/>
        <v>-37416.800000000279</v>
      </c>
      <c r="G152" s="106">
        <f t="shared" si="29"/>
        <v>0.9893506597453392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99"/>
      <c r="W152" s="3"/>
      <c r="X152" s="3"/>
      <c r="Y152" s="3"/>
      <c r="Z152" s="3"/>
      <c r="AC152" s="5"/>
      <c r="AD152" s="5"/>
      <c r="AE152" s="5"/>
      <c r="AF152" s="5"/>
      <c r="AG152" s="5"/>
      <c r="AH152" s="5"/>
      <c r="AI152" s="3"/>
      <c r="AJ152" s="3"/>
      <c r="AK152" s="3"/>
      <c r="AL152" s="3"/>
      <c r="AM152" s="3"/>
      <c r="AN152" s="3"/>
      <c r="AO152" s="3"/>
      <c r="AP152" s="3"/>
      <c r="AQ152" s="3"/>
      <c r="AR152" s="6"/>
      <c r="AS152" s="6"/>
      <c r="AT152" s="3"/>
      <c r="AU152" s="3"/>
      <c r="AV152" s="3"/>
      <c r="AW152" s="3"/>
      <c r="BM152" s="3"/>
      <c r="BN152" s="3"/>
    </row>
    <row r="153" spans="1:66" s="4" customFormat="1" ht="46.2" hidden="1" customHeight="1" x14ac:dyDescent="0.25">
      <c r="A153" s="47" t="s">
        <v>119</v>
      </c>
      <c r="B153" s="13" t="s">
        <v>3</v>
      </c>
      <c r="C153" s="81" t="s">
        <v>120</v>
      </c>
      <c r="D153" s="41">
        <f>+D154+D155</f>
        <v>51735</v>
      </c>
      <c r="E153" s="92">
        <f t="shared" ref="E153" si="33">+E154+E155</f>
        <v>43582.630000000005</v>
      </c>
      <c r="F153" s="92">
        <f t="shared" si="28"/>
        <v>-8152.3699999999953</v>
      </c>
      <c r="G153" s="106">
        <f t="shared" si="29"/>
        <v>0.84242060500628213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99"/>
      <c r="W153" s="3"/>
      <c r="X153" s="3"/>
      <c r="Y153" s="3"/>
      <c r="Z153" s="3"/>
      <c r="AC153" s="5"/>
      <c r="AD153" s="5"/>
      <c r="AE153" s="5"/>
      <c r="AF153" s="5"/>
      <c r="AG153" s="5"/>
      <c r="AH153" s="5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BM153" s="3"/>
      <c r="BN153" s="3"/>
    </row>
    <row r="154" spans="1:66" s="4" customFormat="1" ht="66" hidden="1" customHeight="1" x14ac:dyDescent="0.25">
      <c r="A154" s="47" t="s">
        <v>121</v>
      </c>
      <c r="B154" s="13" t="s">
        <v>122</v>
      </c>
      <c r="C154" s="81" t="s">
        <v>123</v>
      </c>
      <c r="D154" s="41">
        <f>25500+13700</f>
        <v>39200</v>
      </c>
      <c r="E154" s="92">
        <v>31047.63</v>
      </c>
      <c r="F154" s="92">
        <f t="shared" si="28"/>
        <v>-8152.369999999999</v>
      </c>
      <c r="G154" s="106">
        <f t="shared" si="29"/>
        <v>0.79203137755102049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99"/>
      <c r="W154" s="3"/>
      <c r="X154" s="3"/>
      <c r="Y154" s="3"/>
      <c r="Z154" s="3"/>
      <c r="AC154" s="5"/>
      <c r="AD154" s="5"/>
      <c r="AE154" s="5"/>
      <c r="AF154" s="5"/>
      <c r="AG154" s="5"/>
      <c r="AH154" s="5"/>
      <c r="AI154" s="3"/>
      <c r="AJ154" s="3"/>
      <c r="AK154" s="3"/>
      <c r="AL154" s="3"/>
      <c r="AM154" s="28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BM154" s="3"/>
      <c r="BN154" s="3"/>
    </row>
    <row r="155" spans="1:66" s="4" customFormat="1" ht="66" hidden="1" customHeight="1" x14ac:dyDescent="0.25">
      <c r="A155" s="47" t="s">
        <v>121</v>
      </c>
      <c r="B155" s="13" t="s">
        <v>124</v>
      </c>
      <c r="C155" s="81" t="s">
        <v>123</v>
      </c>
      <c r="D155" s="41">
        <f>200+6400+1300+1600+11500-8465</f>
        <v>12535</v>
      </c>
      <c r="E155" s="92">
        <v>12535</v>
      </c>
      <c r="F155" s="92">
        <f t="shared" si="28"/>
        <v>0</v>
      </c>
      <c r="G155" s="106">
        <f t="shared" si="29"/>
        <v>1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99"/>
      <c r="W155" s="3"/>
      <c r="X155" s="3"/>
      <c r="Y155" s="3"/>
      <c r="Z155" s="3"/>
      <c r="AC155" s="5"/>
      <c r="AD155" s="5"/>
      <c r="AE155" s="5"/>
      <c r="AF155" s="5"/>
      <c r="AG155" s="5"/>
      <c r="AH155" s="5"/>
      <c r="AI155" s="3"/>
      <c r="AJ155" s="3"/>
      <c r="AK155" s="3"/>
      <c r="AL155" s="3"/>
      <c r="AM155" s="28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BM155" s="3"/>
      <c r="BN155" s="3"/>
    </row>
    <row r="156" spans="1:66" s="4" customFormat="1" ht="66" hidden="1" customHeight="1" x14ac:dyDescent="0.25">
      <c r="A156" s="47" t="s">
        <v>125</v>
      </c>
      <c r="B156" s="13" t="s">
        <v>3</v>
      </c>
      <c r="C156" s="81" t="s">
        <v>126</v>
      </c>
      <c r="D156" s="41">
        <f>+D157+D158</f>
        <v>397600</v>
      </c>
      <c r="E156" s="92">
        <f t="shared" ref="E156" si="34">+E157+E158</f>
        <v>392384.13999999996</v>
      </c>
      <c r="F156" s="92">
        <f t="shared" si="28"/>
        <v>-5215.8600000000442</v>
      </c>
      <c r="G156" s="106">
        <f t="shared" si="29"/>
        <v>0.9868816398390341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99"/>
      <c r="W156" s="3"/>
      <c r="X156" s="3"/>
      <c r="Y156" s="3"/>
      <c r="Z156" s="3"/>
      <c r="AC156" s="5"/>
      <c r="AD156" s="5"/>
      <c r="AE156" s="5"/>
      <c r="AF156" s="5"/>
      <c r="AG156" s="5"/>
      <c r="AH156" s="5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BM156" s="3"/>
      <c r="BN156" s="3"/>
    </row>
    <row r="157" spans="1:66" s="4" customFormat="1" ht="79.2" hidden="1" customHeight="1" x14ac:dyDescent="0.25">
      <c r="A157" s="47" t="s">
        <v>127</v>
      </c>
      <c r="B157" s="13" t="s">
        <v>122</v>
      </c>
      <c r="C157" s="81" t="s">
        <v>128</v>
      </c>
      <c r="D157" s="41">
        <f>1900+4500+2300-3100</f>
        <v>5600</v>
      </c>
      <c r="E157" s="92">
        <v>4904.1000000000004</v>
      </c>
      <c r="F157" s="92">
        <f t="shared" si="28"/>
        <v>-695.89999999999964</v>
      </c>
      <c r="G157" s="106">
        <f t="shared" si="29"/>
        <v>0.87573214285714296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99"/>
      <c r="W157" s="3"/>
      <c r="X157" s="3"/>
      <c r="Y157" s="3"/>
      <c r="Z157" s="3"/>
      <c r="AC157" s="5"/>
      <c r="AD157" s="5"/>
      <c r="AE157" s="5"/>
      <c r="AF157" s="5"/>
      <c r="AG157" s="5"/>
      <c r="AH157" s="5"/>
      <c r="AI157" s="3"/>
      <c r="AJ157" s="3"/>
      <c r="AK157" s="3"/>
      <c r="AL157" s="3"/>
      <c r="AM157" s="28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BM157" s="3"/>
      <c r="BN157" s="3"/>
    </row>
    <row r="158" spans="1:66" s="4" customFormat="1" ht="81" hidden="1" customHeight="1" x14ac:dyDescent="0.25">
      <c r="A158" s="47" t="s">
        <v>127</v>
      </c>
      <c r="B158" s="13" t="s">
        <v>124</v>
      </c>
      <c r="C158" s="81" t="s">
        <v>128</v>
      </c>
      <c r="D158" s="41">
        <f>24500+81000+10700+152700+123100</f>
        <v>392000</v>
      </c>
      <c r="E158" s="92">
        <v>387480.04</v>
      </c>
      <c r="F158" s="92">
        <f t="shared" si="28"/>
        <v>-4519.960000000021</v>
      </c>
      <c r="G158" s="106">
        <f t="shared" si="29"/>
        <v>0.98846948979591831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99"/>
      <c r="W158" s="3"/>
      <c r="X158" s="3"/>
      <c r="Y158" s="3"/>
      <c r="Z158" s="3"/>
      <c r="AC158" s="5"/>
      <c r="AD158" s="5"/>
      <c r="AE158" s="5"/>
      <c r="AF158" s="5"/>
      <c r="AG158" s="5"/>
      <c r="AH158" s="5"/>
      <c r="AI158" s="3"/>
      <c r="AJ158" s="3"/>
      <c r="AK158" s="3"/>
      <c r="AL158" s="3"/>
      <c r="AM158" s="28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BM158" s="3"/>
      <c r="BN158" s="3"/>
    </row>
    <row r="159" spans="1:66" s="4" customFormat="1" ht="52.2" hidden="1" customHeight="1" x14ac:dyDescent="0.25">
      <c r="A159" s="47" t="s">
        <v>129</v>
      </c>
      <c r="B159" s="13" t="s">
        <v>3</v>
      </c>
      <c r="C159" s="81" t="s">
        <v>130</v>
      </c>
      <c r="D159" s="41">
        <f>+D161+D160</f>
        <v>272600</v>
      </c>
      <c r="E159" s="92">
        <f t="shared" ref="E159" si="35">+E161+E160</f>
        <v>265101.19</v>
      </c>
      <c r="F159" s="92">
        <f t="shared" si="28"/>
        <v>-7498.8099999999977</v>
      </c>
      <c r="G159" s="106">
        <f t="shared" si="29"/>
        <v>0.97249152604548794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99"/>
      <c r="W159" s="3"/>
      <c r="X159" s="3"/>
      <c r="Y159" s="3"/>
      <c r="Z159" s="3"/>
      <c r="AC159" s="5"/>
      <c r="AD159" s="5"/>
      <c r="AE159" s="5"/>
      <c r="AF159" s="5"/>
      <c r="AG159" s="5"/>
      <c r="AH159" s="5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BM159" s="3"/>
      <c r="BN159" s="3"/>
    </row>
    <row r="160" spans="1:66" s="4" customFormat="1" ht="69.599999999999994" hidden="1" customHeight="1" x14ac:dyDescent="0.25">
      <c r="A160" s="47" t="s">
        <v>131</v>
      </c>
      <c r="B160" s="13" t="s">
        <v>122</v>
      </c>
      <c r="C160" s="81" t="s">
        <v>132</v>
      </c>
      <c r="D160" s="41">
        <f>200+1900-2100+500</f>
        <v>500</v>
      </c>
      <c r="E160" s="92">
        <v>500</v>
      </c>
      <c r="F160" s="92">
        <f t="shared" si="28"/>
        <v>0</v>
      </c>
      <c r="G160" s="106">
        <f t="shared" si="29"/>
        <v>1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99"/>
      <c r="W160" s="3"/>
      <c r="X160" s="3"/>
      <c r="Y160" s="3"/>
      <c r="Z160" s="3"/>
      <c r="AC160" s="5"/>
      <c r="AD160" s="5"/>
      <c r="AE160" s="5"/>
      <c r="AF160" s="5"/>
      <c r="AG160" s="5"/>
      <c r="AH160" s="5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BM160" s="3"/>
      <c r="BN160" s="3"/>
    </row>
    <row r="161" spans="1:66" s="4" customFormat="1" ht="67.2" hidden="1" customHeight="1" x14ac:dyDescent="0.25">
      <c r="A161" s="47" t="s">
        <v>131</v>
      </c>
      <c r="B161" s="13" t="s">
        <v>124</v>
      </c>
      <c r="C161" s="81" t="s">
        <v>132</v>
      </c>
      <c r="D161" s="41">
        <f>600+2500+9500+139300+55800+10100+54300</f>
        <v>272100</v>
      </c>
      <c r="E161" s="92">
        <v>264601.19</v>
      </c>
      <c r="F161" s="92">
        <f t="shared" si="28"/>
        <v>-7498.8099999999977</v>
      </c>
      <c r="G161" s="106">
        <f t="shared" si="29"/>
        <v>0.97244097758177139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99"/>
      <c r="W161" s="3"/>
      <c r="X161" s="3"/>
      <c r="Y161" s="3"/>
      <c r="Z161" s="3"/>
      <c r="AC161" s="5"/>
      <c r="AD161" s="5"/>
      <c r="AE161" s="5"/>
      <c r="AF161" s="5"/>
      <c r="AG161" s="5"/>
      <c r="AH161" s="5"/>
      <c r="AI161" s="3"/>
      <c r="AJ161" s="3"/>
      <c r="AK161" s="3"/>
      <c r="AL161" s="3"/>
      <c r="AM161" s="28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BM161" s="3"/>
      <c r="BN161" s="3"/>
    </row>
    <row r="162" spans="1:66" s="4" customFormat="1" ht="60.6" hidden="1" customHeight="1" x14ac:dyDescent="0.25">
      <c r="A162" s="51" t="s">
        <v>483</v>
      </c>
      <c r="B162" s="13" t="s">
        <v>3</v>
      </c>
      <c r="C162" s="114" t="s">
        <v>517</v>
      </c>
      <c r="D162" s="41">
        <f>+D163</f>
        <v>26500</v>
      </c>
      <c r="E162" s="41">
        <f t="shared" ref="E162" si="36">+E163</f>
        <v>32000.53</v>
      </c>
      <c r="F162" s="92">
        <f t="shared" si="28"/>
        <v>5500.5299999999988</v>
      </c>
      <c r="G162" s="106">
        <f t="shared" si="29"/>
        <v>1.2075671698113206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99"/>
      <c r="W162" s="3"/>
      <c r="X162" s="3"/>
      <c r="Y162" s="3"/>
      <c r="Z162" s="3"/>
      <c r="AC162" s="5"/>
      <c r="AD162" s="5"/>
      <c r="AE162" s="5"/>
      <c r="AF162" s="5"/>
      <c r="AG162" s="5"/>
      <c r="AH162" s="5"/>
      <c r="AI162" s="3"/>
      <c r="AJ162" s="3"/>
      <c r="AK162" s="3"/>
      <c r="AL162" s="3"/>
      <c r="AM162" s="28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BM162" s="3"/>
      <c r="BN162" s="3"/>
    </row>
    <row r="163" spans="1:66" s="4" customFormat="1" ht="84.6" hidden="1" customHeight="1" x14ac:dyDescent="0.25">
      <c r="A163" s="51" t="s">
        <v>482</v>
      </c>
      <c r="B163" s="13" t="s">
        <v>124</v>
      </c>
      <c r="C163" s="114" t="s">
        <v>516</v>
      </c>
      <c r="D163" s="41">
        <v>26500</v>
      </c>
      <c r="E163" s="41">
        <v>32000.53</v>
      </c>
      <c r="F163" s="92">
        <f t="shared" si="28"/>
        <v>5500.5299999999988</v>
      </c>
      <c r="G163" s="106">
        <f t="shared" si="29"/>
        <v>1.2075671698113206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99"/>
      <c r="W163" s="3"/>
      <c r="X163" s="3"/>
      <c r="Y163" s="3"/>
      <c r="Z163" s="3"/>
      <c r="AC163" s="5"/>
      <c r="AD163" s="5"/>
      <c r="AE163" s="5"/>
      <c r="AF163" s="5"/>
      <c r="AG163" s="5"/>
      <c r="AH163" s="5"/>
      <c r="AI163" s="3"/>
      <c r="AJ163" s="3"/>
      <c r="AK163" s="3"/>
      <c r="AL163" s="3"/>
      <c r="AM163" s="28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BM163" s="3"/>
      <c r="BN163" s="3"/>
    </row>
    <row r="164" spans="1:66" s="4" customFormat="1" ht="46.95" hidden="1" customHeight="1" x14ac:dyDescent="0.25">
      <c r="A164" s="52" t="s">
        <v>489</v>
      </c>
      <c r="B164" s="13" t="s">
        <v>3</v>
      </c>
      <c r="C164" s="81" t="s">
        <v>488</v>
      </c>
      <c r="D164" s="41">
        <f>+D165</f>
        <v>1500</v>
      </c>
      <c r="E164" s="92">
        <f t="shared" ref="E164" si="37">+E165</f>
        <v>1500</v>
      </c>
      <c r="F164" s="92">
        <f t="shared" si="28"/>
        <v>0</v>
      </c>
      <c r="G164" s="106">
        <f t="shared" si="29"/>
        <v>1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99"/>
      <c r="W164" s="3"/>
      <c r="X164" s="3"/>
      <c r="Y164" s="3"/>
      <c r="Z164" s="3"/>
      <c r="AC164" s="5"/>
      <c r="AD164" s="5"/>
      <c r="AE164" s="5"/>
      <c r="AF164" s="5"/>
      <c r="AG164" s="5"/>
      <c r="AH164" s="5"/>
      <c r="AI164" s="3"/>
      <c r="AJ164" s="3"/>
      <c r="AK164" s="3"/>
      <c r="AL164" s="3"/>
      <c r="AM164" s="28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BM164" s="3"/>
      <c r="BN164" s="3"/>
    </row>
    <row r="165" spans="1:66" s="4" customFormat="1" ht="69.599999999999994" hidden="1" customHeight="1" x14ac:dyDescent="0.25">
      <c r="A165" s="52" t="s">
        <v>487</v>
      </c>
      <c r="B165" s="13" t="s">
        <v>124</v>
      </c>
      <c r="C165" s="81" t="s">
        <v>486</v>
      </c>
      <c r="D165" s="41">
        <v>1500</v>
      </c>
      <c r="E165" s="92">
        <v>1500</v>
      </c>
      <c r="F165" s="92">
        <f t="shared" si="28"/>
        <v>0</v>
      </c>
      <c r="G165" s="106">
        <f t="shared" si="29"/>
        <v>1</v>
      </c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99"/>
      <c r="W165" s="3"/>
      <c r="X165" s="3"/>
      <c r="Y165" s="3"/>
      <c r="Z165" s="3"/>
      <c r="AC165" s="5"/>
      <c r="AD165" s="5"/>
      <c r="AE165" s="5"/>
      <c r="AF165" s="5"/>
      <c r="AG165" s="5"/>
      <c r="AH165" s="5"/>
      <c r="AI165" s="3"/>
      <c r="AJ165" s="3"/>
      <c r="AK165" s="3"/>
      <c r="AL165" s="3"/>
      <c r="AM165" s="28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BM165" s="3"/>
      <c r="BN165" s="3"/>
    </row>
    <row r="166" spans="1:66" s="4" customFormat="1" ht="66" hidden="1" customHeight="1" x14ac:dyDescent="0.25">
      <c r="A166" s="47" t="s">
        <v>133</v>
      </c>
      <c r="B166" s="13" t="s">
        <v>3</v>
      </c>
      <c r="C166" s="81" t="s">
        <v>134</v>
      </c>
      <c r="D166" s="41">
        <f>+D167</f>
        <v>491000</v>
      </c>
      <c r="E166" s="92">
        <f t="shared" ref="E166" si="38">+E167</f>
        <v>472249.99</v>
      </c>
      <c r="F166" s="92">
        <f t="shared" si="28"/>
        <v>-18750.010000000009</v>
      </c>
      <c r="G166" s="106">
        <f t="shared" si="29"/>
        <v>0.96181260692464354</v>
      </c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99"/>
      <c r="W166" s="3"/>
      <c r="X166" s="3"/>
      <c r="Y166" s="3"/>
      <c r="Z166" s="3"/>
      <c r="AC166" s="5"/>
      <c r="AD166" s="5"/>
      <c r="AE166" s="5"/>
      <c r="AF166" s="5"/>
      <c r="AG166" s="5"/>
      <c r="AH166" s="5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BM166" s="3"/>
      <c r="BN166" s="3"/>
    </row>
    <row r="167" spans="1:66" s="4" customFormat="1" ht="79.2" hidden="1" customHeight="1" x14ac:dyDescent="0.25">
      <c r="A167" s="47" t="s">
        <v>135</v>
      </c>
      <c r="B167" s="13" t="s">
        <v>124</v>
      </c>
      <c r="C167" s="81" t="s">
        <v>136</v>
      </c>
      <c r="D167" s="41">
        <f>11500+211000+7100+59500+43150+141750+17000</f>
        <v>491000</v>
      </c>
      <c r="E167" s="92">
        <v>472249.99</v>
      </c>
      <c r="F167" s="92">
        <f t="shared" si="28"/>
        <v>-18750.010000000009</v>
      </c>
      <c r="G167" s="106">
        <f t="shared" si="29"/>
        <v>0.96181260692464354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99"/>
      <c r="W167" s="3"/>
      <c r="X167" s="3"/>
      <c r="Y167" s="3"/>
      <c r="Z167" s="3"/>
      <c r="AC167" s="5"/>
      <c r="AD167" s="5"/>
      <c r="AE167" s="5"/>
      <c r="AF167" s="5"/>
      <c r="AG167" s="5"/>
      <c r="AH167" s="5"/>
      <c r="AI167" s="3"/>
      <c r="AJ167" s="3"/>
      <c r="AK167" s="3"/>
      <c r="AL167" s="3"/>
      <c r="AM167" s="28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BM167" s="3"/>
      <c r="BN167" s="3"/>
    </row>
    <row r="168" spans="1:66" s="4" customFormat="1" ht="57.6" hidden="1" customHeight="1" x14ac:dyDescent="0.25">
      <c r="A168" s="47" t="s">
        <v>137</v>
      </c>
      <c r="B168" s="13" t="s">
        <v>3</v>
      </c>
      <c r="C168" s="81" t="s">
        <v>138</v>
      </c>
      <c r="D168" s="41">
        <f>+D169</f>
        <v>711000</v>
      </c>
      <c r="E168" s="92">
        <f t="shared" ref="E168" si="39">+E169</f>
        <v>678250.1</v>
      </c>
      <c r="F168" s="92">
        <f t="shared" si="28"/>
        <v>-32749.900000000023</v>
      </c>
      <c r="G168" s="106">
        <f t="shared" si="29"/>
        <v>0.95393825597749649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99"/>
      <c r="W168" s="3"/>
      <c r="X168" s="3"/>
      <c r="Y168" s="3"/>
      <c r="Z168" s="3"/>
      <c r="AC168" s="5"/>
      <c r="AD168" s="5"/>
      <c r="AE168" s="5"/>
      <c r="AF168" s="5"/>
      <c r="AG168" s="5"/>
      <c r="AH168" s="5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BM168" s="3"/>
      <c r="BN168" s="3"/>
    </row>
    <row r="169" spans="1:66" s="4" customFormat="1" ht="118.95" hidden="1" customHeight="1" x14ac:dyDescent="0.25">
      <c r="A169" s="47" t="s">
        <v>256</v>
      </c>
      <c r="B169" s="13" t="s">
        <v>124</v>
      </c>
      <c r="C169" s="81" t="s">
        <v>139</v>
      </c>
      <c r="D169" s="41">
        <f>8000+25300+17100+3100+486521+375979-205000</f>
        <v>711000</v>
      </c>
      <c r="E169" s="92">
        <v>678250.1</v>
      </c>
      <c r="F169" s="92">
        <f t="shared" si="28"/>
        <v>-32749.900000000023</v>
      </c>
      <c r="G169" s="106">
        <f t="shared" si="29"/>
        <v>0.95393825597749649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99"/>
      <c r="W169" s="3"/>
      <c r="X169" s="3"/>
      <c r="Y169" s="3"/>
      <c r="Z169" s="3"/>
      <c r="AC169" s="5"/>
      <c r="AD169" s="5"/>
      <c r="AE169" s="5"/>
      <c r="AF169" s="5"/>
      <c r="AG169" s="5"/>
      <c r="AH169" s="5"/>
      <c r="AI169" s="3"/>
      <c r="AJ169" s="3"/>
      <c r="AK169" s="3"/>
      <c r="AL169" s="3"/>
      <c r="AM169" s="28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BM169" s="3"/>
      <c r="BN169" s="3"/>
    </row>
    <row r="170" spans="1:66" s="4" customFormat="1" ht="57" hidden="1" customHeight="1" x14ac:dyDescent="0.25">
      <c r="A170" s="47" t="s">
        <v>234</v>
      </c>
      <c r="B170" s="13" t="s">
        <v>3</v>
      </c>
      <c r="C170" s="81" t="s">
        <v>235</v>
      </c>
      <c r="D170" s="41">
        <f>+D171</f>
        <v>2000</v>
      </c>
      <c r="E170" s="92">
        <f t="shared" ref="E170" si="40">+E171</f>
        <v>2000</v>
      </c>
      <c r="F170" s="92">
        <f t="shared" si="28"/>
        <v>0</v>
      </c>
      <c r="G170" s="106">
        <f t="shared" si="29"/>
        <v>1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99"/>
      <c r="W170" s="3"/>
      <c r="X170" s="3"/>
      <c r="Y170" s="3"/>
      <c r="Z170" s="3"/>
      <c r="AC170" s="5"/>
      <c r="AD170" s="5"/>
      <c r="AE170" s="5"/>
      <c r="AF170" s="5"/>
      <c r="AG170" s="5"/>
      <c r="AH170" s="5"/>
      <c r="AI170" s="3"/>
      <c r="AJ170" s="3"/>
      <c r="AK170" s="3"/>
      <c r="AL170" s="3"/>
      <c r="AM170" s="28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BM170" s="3"/>
      <c r="BN170" s="3"/>
    </row>
    <row r="171" spans="1:66" s="4" customFormat="1" ht="69.599999999999994" hidden="1" customHeight="1" x14ac:dyDescent="0.25">
      <c r="A171" s="52" t="s">
        <v>233</v>
      </c>
      <c r="B171" s="13" t="s">
        <v>124</v>
      </c>
      <c r="C171" s="81" t="s">
        <v>232</v>
      </c>
      <c r="D171" s="41">
        <f>900+1100</f>
        <v>2000</v>
      </c>
      <c r="E171" s="92">
        <v>2000</v>
      </c>
      <c r="F171" s="92">
        <f t="shared" si="28"/>
        <v>0</v>
      </c>
      <c r="G171" s="106">
        <f t="shared" si="29"/>
        <v>1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99"/>
      <c r="W171" s="3"/>
      <c r="X171" s="3"/>
      <c r="Y171" s="3"/>
      <c r="Z171" s="3"/>
      <c r="AC171" s="5"/>
      <c r="AD171" s="5"/>
      <c r="AE171" s="5"/>
      <c r="AF171" s="5"/>
      <c r="AG171" s="5"/>
      <c r="AH171" s="5"/>
      <c r="AI171" s="3"/>
      <c r="AJ171" s="3"/>
      <c r="AK171" s="3"/>
      <c r="AL171" s="3"/>
      <c r="AM171" s="28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BM171" s="3"/>
      <c r="BN171" s="3"/>
    </row>
    <row r="172" spans="1:66" s="4" customFormat="1" ht="52.95" hidden="1" customHeight="1" x14ac:dyDescent="0.25">
      <c r="A172" s="47" t="s">
        <v>140</v>
      </c>
      <c r="B172" s="13" t="s">
        <v>3</v>
      </c>
      <c r="C172" s="81" t="s">
        <v>141</v>
      </c>
      <c r="D172" s="41">
        <f>+D173</f>
        <v>10334.719999999999</v>
      </c>
      <c r="E172" s="92">
        <f t="shared" ref="E172" si="41">+E173</f>
        <v>10834.72</v>
      </c>
      <c r="F172" s="92">
        <f t="shared" si="28"/>
        <v>500</v>
      </c>
      <c r="G172" s="106">
        <f t="shared" si="29"/>
        <v>1.0483806044092148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99"/>
      <c r="W172" s="3"/>
      <c r="X172" s="3"/>
      <c r="Y172" s="3"/>
      <c r="Z172" s="3"/>
      <c r="AC172" s="5"/>
      <c r="AD172" s="5"/>
      <c r="AE172" s="5"/>
      <c r="AF172" s="5"/>
      <c r="AG172" s="5"/>
      <c r="AH172" s="5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BM172" s="3"/>
      <c r="BN172" s="3"/>
    </row>
    <row r="173" spans="1:66" s="4" customFormat="1" ht="66" hidden="1" customHeight="1" x14ac:dyDescent="0.25">
      <c r="A173" s="47" t="s">
        <v>142</v>
      </c>
      <c r="B173" s="13" t="s">
        <v>124</v>
      </c>
      <c r="C173" s="81" t="s">
        <v>143</v>
      </c>
      <c r="D173" s="41">
        <f>1500+6100+6400-4200+534.72</f>
        <v>10334.719999999999</v>
      </c>
      <c r="E173" s="92">
        <v>10834.72</v>
      </c>
      <c r="F173" s="92">
        <f t="shared" si="28"/>
        <v>500</v>
      </c>
      <c r="G173" s="106">
        <f t="shared" si="29"/>
        <v>1.0483806044092148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99"/>
      <c r="W173" s="3"/>
      <c r="X173" s="3"/>
      <c r="Y173" s="3"/>
      <c r="Z173" s="3"/>
      <c r="AC173" s="5"/>
      <c r="AD173" s="5"/>
      <c r="AE173" s="5"/>
      <c r="AF173" s="5"/>
      <c r="AG173" s="5"/>
      <c r="AH173" s="5"/>
      <c r="AI173" s="3"/>
      <c r="AJ173" s="3"/>
      <c r="AK173" s="3"/>
      <c r="AL173" s="3"/>
      <c r="AM173" s="28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BM173" s="3"/>
      <c r="BN173" s="3"/>
    </row>
    <row r="174" spans="1:66" s="4" customFormat="1" ht="39.6" hidden="1" customHeight="1" x14ac:dyDescent="0.25">
      <c r="A174" s="47" t="s">
        <v>144</v>
      </c>
      <c r="B174" s="13" t="s">
        <v>3</v>
      </c>
      <c r="C174" s="81" t="s">
        <v>145</v>
      </c>
      <c r="D174" s="41">
        <f>+D175+D176</f>
        <v>335211.96000000002</v>
      </c>
      <c r="E174" s="92">
        <f t="shared" ref="E174" si="42">+E175+E176</f>
        <v>324059.83999999997</v>
      </c>
      <c r="F174" s="92">
        <f t="shared" si="28"/>
        <v>-11152.120000000054</v>
      </c>
      <c r="G174" s="106">
        <f t="shared" si="29"/>
        <v>0.96673113930660448</v>
      </c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99"/>
      <c r="W174" s="3"/>
      <c r="X174" s="3"/>
      <c r="Y174" s="3"/>
      <c r="Z174" s="3"/>
      <c r="AC174" s="5"/>
      <c r="AD174" s="5"/>
      <c r="AE174" s="5"/>
      <c r="AF174" s="5"/>
      <c r="AG174" s="5"/>
      <c r="AH174" s="5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BM174" s="3"/>
      <c r="BN174" s="3"/>
    </row>
    <row r="175" spans="1:66" s="4" customFormat="1" ht="66" hidden="1" customHeight="1" x14ac:dyDescent="0.25">
      <c r="A175" s="47" t="s">
        <v>146</v>
      </c>
      <c r="B175" s="13" t="s">
        <v>122</v>
      </c>
      <c r="C175" s="81" t="s">
        <v>147</v>
      </c>
      <c r="D175" s="41">
        <f>3200+1812.37+199.59</f>
        <v>5211.96</v>
      </c>
      <c r="E175" s="92">
        <v>6012.37</v>
      </c>
      <c r="F175" s="92">
        <f t="shared" si="28"/>
        <v>800.40999999999985</v>
      </c>
      <c r="G175" s="106">
        <f t="shared" si="29"/>
        <v>1.153571784894742</v>
      </c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99"/>
      <c r="W175" s="3"/>
      <c r="X175" s="3"/>
      <c r="Y175" s="3"/>
      <c r="Z175" s="3"/>
      <c r="AC175" s="5"/>
      <c r="AD175" s="5"/>
      <c r="AE175" s="5"/>
      <c r="AF175" s="5"/>
      <c r="AG175" s="5"/>
      <c r="AH175" s="5"/>
      <c r="AI175" s="3"/>
      <c r="AJ175" s="3"/>
      <c r="AK175" s="3"/>
      <c r="AL175" s="3"/>
      <c r="AM175" s="28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BM175" s="3"/>
      <c r="BN175" s="3"/>
    </row>
    <row r="176" spans="1:66" s="4" customFormat="1" ht="66" hidden="1" customHeight="1" x14ac:dyDescent="0.25">
      <c r="A176" s="47" t="s">
        <v>146</v>
      </c>
      <c r="B176" s="13" t="s">
        <v>124</v>
      </c>
      <c r="C176" s="81" t="s">
        <v>147</v>
      </c>
      <c r="D176" s="41">
        <f>19300+100+1200+428600+10000+22400+9100-160700</f>
        <v>330000</v>
      </c>
      <c r="E176" s="92">
        <v>318047.46999999997</v>
      </c>
      <c r="F176" s="92">
        <f t="shared" si="28"/>
        <v>-11952.530000000028</v>
      </c>
      <c r="G176" s="106">
        <f t="shared" si="29"/>
        <v>0.96378021212121201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99"/>
      <c r="W176" s="3"/>
      <c r="X176" s="3"/>
      <c r="Y176" s="3"/>
      <c r="Z176" s="3"/>
      <c r="AC176" s="5"/>
      <c r="AD176" s="5"/>
      <c r="AE176" s="5"/>
      <c r="AF176" s="5"/>
      <c r="AG176" s="5"/>
      <c r="AH176" s="5"/>
      <c r="AI176" s="3"/>
      <c r="AJ176" s="3"/>
      <c r="AK176" s="3"/>
      <c r="AL176" s="3"/>
      <c r="AM176" s="28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BM176" s="3"/>
      <c r="BN176" s="3"/>
    </row>
    <row r="177" spans="1:66" s="4" customFormat="1" ht="52.95" hidden="1" customHeight="1" x14ac:dyDescent="0.25">
      <c r="A177" s="47" t="s">
        <v>148</v>
      </c>
      <c r="B177" s="13" t="s">
        <v>3</v>
      </c>
      <c r="C177" s="81" t="s">
        <v>149</v>
      </c>
      <c r="D177" s="41">
        <f>+D178+D179</f>
        <v>1214050.53</v>
      </c>
      <c r="E177" s="92">
        <f t="shared" ref="E177" si="43">+E178+E179</f>
        <v>1254152.27</v>
      </c>
      <c r="F177" s="92">
        <f t="shared" si="28"/>
        <v>40101.739999999991</v>
      </c>
      <c r="G177" s="106">
        <f t="shared" si="29"/>
        <v>1.033031359905588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99"/>
      <c r="W177" s="3"/>
      <c r="X177" s="3"/>
      <c r="Y177" s="3"/>
      <c r="Z177" s="3"/>
      <c r="AC177" s="5"/>
      <c r="AD177" s="5"/>
      <c r="AE177" s="5"/>
      <c r="AF177" s="5"/>
      <c r="AG177" s="5"/>
      <c r="AH177" s="5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BM177" s="3"/>
      <c r="BN177" s="3"/>
    </row>
    <row r="178" spans="1:66" s="4" customFormat="1" ht="79.2" hidden="1" customHeight="1" x14ac:dyDescent="0.25">
      <c r="A178" s="47" t="s">
        <v>150</v>
      </c>
      <c r="B178" s="13" t="s">
        <v>122</v>
      </c>
      <c r="C178" s="81" t="s">
        <v>151</v>
      </c>
      <c r="D178" s="41">
        <f>400+24700+5850</f>
        <v>30950</v>
      </c>
      <c r="E178" s="92">
        <v>30154.16</v>
      </c>
      <c r="F178" s="92">
        <f t="shared" si="28"/>
        <v>-795.84000000000015</v>
      </c>
      <c r="G178" s="106">
        <f t="shared" si="29"/>
        <v>0.97428626817447495</v>
      </c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99"/>
      <c r="W178" s="3"/>
      <c r="X178" s="3"/>
      <c r="Y178" s="3"/>
      <c r="Z178" s="3"/>
      <c r="AC178" s="5"/>
      <c r="AD178" s="5"/>
      <c r="AE178" s="5"/>
      <c r="AF178" s="5"/>
      <c r="AG178" s="5"/>
      <c r="AH178" s="5"/>
      <c r="AI178" s="3"/>
      <c r="AJ178" s="3"/>
      <c r="AK178" s="3"/>
      <c r="AL178" s="3"/>
      <c r="AM178" s="28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BM178" s="3"/>
      <c r="BN178" s="3"/>
    </row>
    <row r="179" spans="1:66" s="4" customFormat="1" ht="79.2" hidden="1" customHeight="1" x14ac:dyDescent="0.25">
      <c r="A179" s="47" t="s">
        <v>150</v>
      </c>
      <c r="B179" s="13" t="s">
        <v>124</v>
      </c>
      <c r="C179" s="81" t="s">
        <v>151</v>
      </c>
      <c r="D179" s="41">
        <f>31400+3100+19800+6800+17500+1900+980100+30500+16000.53+76000</f>
        <v>1183100.53</v>
      </c>
      <c r="E179" s="92">
        <v>1223998.1100000001</v>
      </c>
      <c r="F179" s="92">
        <f t="shared" si="28"/>
        <v>40897.580000000075</v>
      </c>
      <c r="G179" s="106">
        <f t="shared" si="29"/>
        <v>1.034568135980803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99"/>
      <c r="W179" s="3"/>
      <c r="X179" s="3"/>
      <c r="Y179" s="3"/>
      <c r="Z179" s="3"/>
      <c r="AC179" s="5"/>
      <c r="AD179" s="5"/>
      <c r="AE179" s="5"/>
      <c r="AF179" s="5"/>
      <c r="AG179" s="5"/>
      <c r="AH179" s="5"/>
      <c r="AI179" s="3"/>
      <c r="AJ179" s="3"/>
      <c r="AK179" s="3"/>
      <c r="AL179" s="3"/>
      <c r="AM179" s="28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BM179" s="3"/>
      <c r="BN179" s="3"/>
    </row>
    <row r="180" spans="1:66" s="4" customFormat="1" ht="29.4" customHeight="1" x14ac:dyDescent="0.25">
      <c r="A180" s="47" t="s">
        <v>152</v>
      </c>
      <c r="B180" s="29" t="s">
        <v>3</v>
      </c>
      <c r="C180" s="85" t="s">
        <v>298</v>
      </c>
      <c r="D180" s="41">
        <f>+D181</f>
        <v>371202.96</v>
      </c>
      <c r="E180" s="92">
        <f>+E181</f>
        <v>370388.45</v>
      </c>
      <c r="F180" s="92">
        <f t="shared" si="28"/>
        <v>-814.51000000000931</v>
      </c>
      <c r="G180" s="106">
        <f t="shared" si="29"/>
        <v>0.99780575564375884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99"/>
      <c r="W180" s="3"/>
      <c r="X180" s="3"/>
      <c r="Y180" s="3"/>
      <c r="Z180" s="3"/>
      <c r="AC180" s="5"/>
      <c r="AD180" s="5"/>
      <c r="AE180" s="5"/>
      <c r="AF180" s="5"/>
      <c r="AG180" s="5"/>
      <c r="AH180" s="5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BM180" s="3"/>
      <c r="BN180" s="3"/>
    </row>
    <row r="181" spans="1:66" s="4" customFormat="1" ht="52.95" hidden="1" customHeight="1" x14ac:dyDescent="0.25">
      <c r="A181" s="47" t="s">
        <v>217</v>
      </c>
      <c r="B181" s="29" t="s">
        <v>153</v>
      </c>
      <c r="C181" s="85" t="s">
        <v>154</v>
      </c>
      <c r="D181" s="41">
        <f>259253.64+185738.4-73789.08</f>
        <v>371202.96</v>
      </c>
      <c r="E181" s="92">
        <v>370388.45</v>
      </c>
      <c r="F181" s="92">
        <f t="shared" si="28"/>
        <v>-814.51000000000931</v>
      </c>
      <c r="G181" s="106">
        <f t="shared" si="29"/>
        <v>0.99780575564375884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99"/>
      <c r="W181" s="3"/>
      <c r="X181" s="3"/>
      <c r="Y181" s="3"/>
      <c r="Z181" s="3"/>
      <c r="AC181" s="5"/>
      <c r="AD181" s="5"/>
      <c r="AE181" s="5"/>
      <c r="AF181" s="5"/>
      <c r="AG181" s="5"/>
      <c r="AH181" s="5"/>
      <c r="AI181" s="3"/>
      <c r="AJ181" s="3"/>
      <c r="AK181" s="3"/>
      <c r="AL181" s="3"/>
      <c r="AM181" s="100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BM181" s="3"/>
      <c r="BN181" s="3"/>
    </row>
    <row r="182" spans="1:66" s="4" customFormat="1" ht="94.95" customHeight="1" x14ac:dyDescent="0.25">
      <c r="A182" s="47" t="s">
        <v>155</v>
      </c>
      <c r="B182" s="13" t="s">
        <v>3</v>
      </c>
      <c r="C182" s="80" t="s">
        <v>299</v>
      </c>
      <c r="D182" s="41">
        <f>+D186+D183</f>
        <v>3971980.4899999998</v>
      </c>
      <c r="E182" s="92">
        <f>+E186+E183</f>
        <v>4002610.77</v>
      </c>
      <c r="F182" s="92">
        <f t="shared" si="28"/>
        <v>30630.280000000261</v>
      </c>
      <c r="G182" s="106">
        <f t="shared" si="29"/>
        <v>1.007711588734415</v>
      </c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99"/>
      <c r="W182" s="3"/>
      <c r="X182" s="3"/>
      <c r="Y182" s="3"/>
      <c r="Z182" s="3"/>
      <c r="AC182" s="5"/>
      <c r="AD182" s="5"/>
      <c r="AE182" s="5"/>
      <c r="AF182" s="5"/>
      <c r="AG182" s="5"/>
      <c r="AH182" s="5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BM182" s="3"/>
      <c r="BN182" s="3"/>
    </row>
    <row r="183" spans="1:66" s="4" customFormat="1" ht="52.95" hidden="1" customHeight="1" x14ac:dyDescent="0.25">
      <c r="A183" s="119" t="s">
        <v>408</v>
      </c>
      <c r="B183" s="72" t="s">
        <v>3</v>
      </c>
      <c r="C183" s="120" t="s">
        <v>410</v>
      </c>
      <c r="D183" s="41">
        <f>+D185+D184</f>
        <v>304173.43</v>
      </c>
      <c r="E183" s="92">
        <f t="shared" ref="E183" si="44">+E185+E184</f>
        <v>304173.43</v>
      </c>
      <c r="F183" s="92">
        <f t="shared" si="28"/>
        <v>0</v>
      </c>
      <c r="G183" s="106">
        <f t="shared" si="29"/>
        <v>1</v>
      </c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99"/>
      <c r="W183" s="3"/>
      <c r="X183" s="3"/>
      <c r="Y183" s="3"/>
      <c r="Z183" s="3"/>
      <c r="AC183" s="5"/>
      <c r="AD183" s="5"/>
      <c r="AE183" s="5"/>
      <c r="AF183" s="5"/>
      <c r="AG183" s="5"/>
      <c r="AH183" s="5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BM183" s="3"/>
      <c r="BN183" s="3"/>
    </row>
    <row r="184" spans="1:66" s="4" customFormat="1" ht="66" hidden="1" customHeight="1" x14ac:dyDescent="0.25">
      <c r="A184" s="119" t="s">
        <v>409</v>
      </c>
      <c r="B184" s="13">
        <v>903</v>
      </c>
      <c r="C184" s="120" t="s">
        <v>411</v>
      </c>
      <c r="D184" s="41">
        <f>11431.64+97227.76</f>
        <v>108659.4</v>
      </c>
      <c r="E184" s="92">
        <v>108659.4</v>
      </c>
      <c r="F184" s="92">
        <f t="shared" si="28"/>
        <v>0</v>
      </c>
      <c r="G184" s="106">
        <f t="shared" si="29"/>
        <v>1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99"/>
      <c r="W184" s="3"/>
      <c r="X184" s="3"/>
      <c r="Y184" s="3"/>
      <c r="Z184" s="3"/>
      <c r="AC184" s="5"/>
      <c r="AD184" s="5"/>
      <c r="AE184" s="5"/>
      <c r="AF184" s="5"/>
      <c r="AG184" s="5"/>
      <c r="AH184" s="5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BM184" s="3"/>
      <c r="BN184" s="3"/>
    </row>
    <row r="185" spans="1:66" s="4" customFormat="1" ht="66" hidden="1" x14ac:dyDescent="0.25">
      <c r="A185" s="119" t="s">
        <v>409</v>
      </c>
      <c r="B185" s="72" t="s">
        <v>55</v>
      </c>
      <c r="C185" s="120" t="s">
        <v>411</v>
      </c>
      <c r="D185" s="41">
        <f>19024.93+176489.1</f>
        <v>195514.03</v>
      </c>
      <c r="E185" s="92">
        <v>195514.03</v>
      </c>
      <c r="F185" s="92">
        <f t="shared" si="28"/>
        <v>0</v>
      </c>
      <c r="G185" s="106">
        <f t="shared" si="29"/>
        <v>1</v>
      </c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99"/>
      <c r="W185" s="3"/>
      <c r="X185" s="3"/>
      <c r="Y185" s="3"/>
      <c r="Z185" s="3"/>
      <c r="AC185" s="5"/>
      <c r="AD185" s="5"/>
      <c r="AE185" s="5"/>
      <c r="AF185" s="5"/>
      <c r="AG185" s="5"/>
      <c r="AH185" s="5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BM185" s="3"/>
      <c r="BN185" s="3"/>
    </row>
    <row r="186" spans="1:66" s="4" customFormat="1" ht="70.95" hidden="1" customHeight="1" x14ac:dyDescent="0.25">
      <c r="A186" s="47" t="s">
        <v>156</v>
      </c>
      <c r="B186" s="13" t="s">
        <v>3</v>
      </c>
      <c r="C186" s="76" t="s">
        <v>157</v>
      </c>
      <c r="D186" s="41">
        <f>+D188+D189+D190+D191+D187</f>
        <v>3667807.0599999996</v>
      </c>
      <c r="E186" s="41">
        <f>+E188+E189+E190+E191+E187</f>
        <v>3698437.34</v>
      </c>
      <c r="F186" s="92">
        <f t="shared" si="28"/>
        <v>30630.280000000261</v>
      </c>
      <c r="G186" s="106">
        <f t="shared" si="29"/>
        <v>1.0083511153937308</v>
      </c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99"/>
      <c r="W186" s="3"/>
      <c r="X186" s="3"/>
      <c r="Y186" s="3"/>
      <c r="Z186" s="3"/>
      <c r="AC186" s="5"/>
      <c r="AD186" s="5"/>
      <c r="AE186" s="5"/>
      <c r="AF186" s="5"/>
      <c r="AG186" s="5"/>
      <c r="AH186" s="5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BM186" s="3"/>
      <c r="BN186" s="3"/>
    </row>
    <row r="187" spans="1:66" s="4" customFormat="1" ht="57.6" hidden="1" customHeight="1" x14ac:dyDescent="0.25">
      <c r="A187" s="47" t="s">
        <v>406</v>
      </c>
      <c r="B187" s="13" t="s">
        <v>53</v>
      </c>
      <c r="C187" s="76" t="s">
        <v>405</v>
      </c>
      <c r="D187" s="41">
        <v>4983.63</v>
      </c>
      <c r="E187" s="92">
        <v>4983.63</v>
      </c>
      <c r="F187" s="92">
        <f t="shared" si="28"/>
        <v>0</v>
      </c>
      <c r="G187" s="106">
        <f t="shared" si="29"/>
        <v>1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99"/>
      <c r="W187" s="3"/>
      <c r="X187" s="3"/>
      <c r="Y187" s="3"/>
      <c r="Z187" s="3"/>
      <c r="AC187" s="5"/>
      <c r="AD187" s="5"/>
      <c r="AE187" s="5"/>
      <c r="AF187" s="5"/>
      <c r="AG187" s="5"/>
      <c r="AH187" s="5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BM187" s="3"/>
      <c r="BN187" s="3"/>
    </row>
    <row r="188" spans="1:66" s="4" customFormat="1" ht="67.2" hidden="1" customHeight="1" x14ac:dyDescent="0.25">
      <c r="A188" s="47" t="s">
        <v>259</v>
      </c>
      <c r="B188" s="13" t="s">
        <v>53</v>
      </c>
      <c r="C188" s="76" t="s">
        <v>158</v>
      </c>
      <c r="D188" s="41">
        <f>543984-253472.35-10000</f>
        <v>280511.65000000002</v>
      </c>
      <c r="E188" s="92">
        <v>282104.2</v>
      </c>
      <c r="F188" s="92">
        <f t="shared" si="28"/>
        <v>1592.5499999999884</v>
      </c>
      <c r="G188" s="106">
        <f t="shared" si="29"/>
        <v>1.0056773043116034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99"/>
      <c r="W188" s="3"/>
      <c r="X188" s="3"/>
      <c r="Y188" s="3"/>
      <c r="Z188" s="3"/>
      <c r="AC188" s="5"/>
      <c r="AD188" s="5"/>
      <c r="AE188" s="5"/>
      <c r="AF188" s="5"/>
      <c r="AG188" s="5"/>
      <c r="AH188" s="5"/>
      <c r="AI188" s="3"/>
      <c r="AJ188" s="3"/>
      <c r="AK188" s="3"/>
      <c r="AL188" s="3"/>
      <c r="AM188" s="30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BM188" s="3"/>
      <c r="BN188" s="3"/>
    </row>
    <row r="189" spans="1:66" s="4" customFormat="1" ht="69" hidden="1" customHeight="1" x14ac:dyDescent="0.25">
      <c r="A189" s="47" t="s">
        <v>260</v>
      </c>
      <c r="B189" s="13" t="s">
        <v>53</v>
      </c>
      <c r="C189" s="76" t="s">
        <v>159</v>
      </c>
      <c r="D189" s="41">
        <f>8336015-3579395.45-1750072.28-60000</f>
        <v>2946547.2699999996</v>
      </c>
      <c r="E189" s="92">
        <v>2978484.62</v>
      </c>
      <c r="F189" s="92">
        <f t="shared" si="28"/>
        <v>31937.350000000559</v>
      </c>
      <c r="G189" s="106">
        <f t="shared" si="29"/>
        <v>1.0108389063787191</v>
      </c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99"/>
      <c r="W189" s="3"/>
      <c r="X189" s="3"/>
      <c r="Y189" s="3"/>
      <c r="Z189" s="3"/>
      <c r="AC189" s="5"/>
      <c r="AD189" s="5"/>
      <c r="AE189" s="5"/>
      <c r="AF189" s="5"/>
      <c r="AG189" s="5"/>
      <c r="AH189" s="5"/>
      <c r="AI189" s="3"/>
      <c r="AJ189" s="3"/>
      <c r="AK189" s="3"/>
      <c r="AL189" s="3"/>
      <c r="AM189" s="30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BM189" s="3"/>
      <c r="BN189" s="3"/>
    </row>
    <row r="190" spans="1:66" s="4" customFormat="1" ht="55.2" hidden="1" customHeight="1" x14ac:dyDescent="0.25">
      <c r="A190" s="47" t="s">
        <v>406</v>
      </c>
      <c r="B190" s="13" t="s">
        <v>153</v>
      </c>
      <c r="C190" s="76" t="s">
        <v>405</v>
      </c>
      <c r="D190" s="41">
        <f>8933.51+3000+26616.49</f>
        <v>38550</v>
      </c>
      <c r="E190" s="92">
        <v>34650.379999999997</v>
      </c>
      <c r="F190" s="92">
        <f t="shared" si="28"/>
        <v>-3899.6200000000026</v>
      </c>
      <c r="G190" s="106">
        <f t="shared" si="29"/>
        <v>0.89884254215304793</v>
      </c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99"/>
      <c r="W190" s="3"/>
      <c r="X190" s="3"/>
      <c r="Y190" s="3"/>
      <c r="Z190" s="3"/>
      <c r="AC190" s="5"/>
      <c r="AD190" s="5"/>
      <c r="AE190" s="5"/>
      <c r="AF190" s="5"/>
      <c r="AG190" s="5"/>
      <c r="AH190" s="5"/>
      <c r="AI190" s="3"/>
      <c r="AJ190" s="3"/>
      <c r="AK190" s="3"/>
      <c r="AL190" s="3"/>
      <c r="AM190" s="30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BM190" s="3"/>
      <c r="BN190" s="3"/>
    </row>
    <row r="191" spans="1:66" s="4" customFormat="1" ht="57.6" hidden="1" customHeight="1" x14ac:dyDescent="0.25">
      <c r="A191" s="47" t="s">
        <v>406</v>
      </c>
      <c r="B191" s="13" t="s">
        <v>55</v>
      </c>
      <c r="C191" s="76" t="s">
        <v>405</v>
      </c>
      <c r="D191" s="41">
        <f>96292.33+254257.11+46665.07</f>
        <v>397214.51</v>
      </c>
      <c r="E191" s="92">
        <v>398214.51</v>
      </c>
      <c r="F191" s="92">
        <f t="shared" si="28"/>
        <v>1000</v>
      </c>
      <c r="G191" s="106">
        <f t="shared" si="29"/>
        <v>1.0025175313963228</v>
      </c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99"/>
      <c r="W191" s="3"/>
      <c r="X191" s="3"/>
      <c r="Y191" s="3"/>
      <c r="Z191" s="3"/>
      <c r="AC191" s="5"/>
      <c r="AD191" s="5"/>
      <c r="AE191" s="5"/>
      <c r="AF191" s="5"/>
      <c r="AG191" s="5"/>
      <c r="AH191" s="5"/>
      <c r="AI191" s="3"/>
      <c r="AJ191" s="3"/>
      <c r="AK191" s="3"/>
      <c r="AL191" s="3"/>
      <c r="AM191" s="30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BM191" s="3"/>
      <c r="BN191" s="3"/>
    </row>
    <row r="192" spans="1:66" s="4" customFormat="1" ht="18.600000000000001" customHeight="1" x14ac:dyDescent="0.25">
      <c r="A192" s="51" t="s">
        <v>160</v>
      </c>
      <c r="B192" s="13" t="s">
        <v>3</v>
      </c>
      <c r="C192" s="82" t="s">
        <v>300</v>
      </c>
      <c r="D192" s="41">
        <f>+D196+D193</f>
        <v>167062.96</v>
      </c>
      <c r="E192" s="41">
        <f>+E196+E193</f>
        <v>166573.97999999998</v>
      </c>
      <c r="F192" s="92">
        <f t="shared" si="28"/>
        <v>-488.98000000001048</v>
      </c>
      <c r="G192" s="106">
        <f t="shared" si="29"/>
        <v>0.99707307951445368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99"/>
      <c r="W192" s="3"/>
      <c r="X192" s="3"/>
      <c r="Y192" s="3"/>
      <c r="Z192" s="3"/>
      <c r="AC192" s="5"/>
      <c r="AD192" s="5"/>
      <c r="AE192" s="5"/>
      <c r="AF192" s="5"/>
      <c r="AG192" s="5"/>
      <c r="AH192" s="5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BM192" s="3"/>
      <c r="BN192" s="3"/>
    </row>
    <row r="193" spans="1:66" s="4" customFormat="1" ht="82.95" hidden="1" customHeight="1" x14ac:dyDescent="0.25">
      <c r="A193" s="121" t="s">
        <v>412</v>
      </c>
      <c r="B193" s="13" t="s">
        <v>3</v>
      </c>
      <c r="C193" s="82" t="s">
        <v>417</v>
      </c>
      <c r="D193" s="41">
        <f>+D194+D195</f>
        <v>154549.82999999999</v>
      </c>
      <c r="E193" s="92">
        <f t="shared" ref="E193" si="45">+E194+E195</f>
        <v>154461.84</v>
      </c>
      <c r="F193" s="92">
        <f t="shared" si="28"/>
        <v>-87.989999999990687</v>
      </c>
      <c r="G193" s="106">
        <f t="shared" si="29"/>
        <v>0.99943066905994016</v>
      </c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99"/>
      <c r="W193" s="3"/>
      <c r="X193" s="3"/>
      <c r="Y193" s="3"/>
      <c r="Z193" s="3"/>
      <c r="AC193" s="5"/>
      <c r="AD193" s="5"/>
      <c r="AE193" s="5"/>
      <c r="AF193" s="5"/>
      <c r="AG193" s="5"/>
      <c r="AH193" s="5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BM193" s="3"/>
      <c r="BN193" s="3"/>
    </row>
    <row r="194" spans="1:66" s="4" customFormat="1" ht="43.2" hidden="1" customHeight="1" x14ac:dyDescent="0.25">
      <c r="A194" s="66" t="s">
        <v>414</v>
      </c>
      <c r="B194" s="13" t="s">
        <v>55</v>
      </c>
      <c r="C194" s="86" t="s">
        <v>416</v>
      </c>
      <c r="D194" s="41">
        <f>28821.78+97883.73</f>
        <v>126705.51</v>
      </c>
      <c r="E194" s="92">
        <v>126705.51</v>
      </c>
      <c r="F194" s="92">
        <f t="shared" si="28"/>
        <v>0</v>
      </c>
      <c r="G194" s="106">
        <f t="shared" si="29"/>
        <v>1</v>
      </c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99"/>
      <c r="W194" s="3"/>
      <c r="X194" s="3"/>
      <c r="Y194" s="3"/>
      <c r="Z194" s="3"/>
      <c r="AC194" s="5"/>
      <c r="AD194" s="5"/>
      <c r="AE194" s="5"/>
      <c r="AF194" s="5"/>
      <c r="AG194" s="5"/>
      <c r="AH194" s="5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BM194" s="3"/>
      <c r="BN194" s="3"/>
    </row>
    <row r="195" spans="1:66" s="4" customFormat="1" ht="52.2" hidden="1" customHeight="1" x14ac:dyDescent="0.25">
      <c r="A195" s="121" t="s">
        <v>413</v>
      </c>
      <c r="B195" s="13" t="s">
        <v>55</v>
      </c>
      <c r="C195" s="82" t="s">
        <v>415</v>
      </c>
      <c r="D195" s="41">
        <f>27569.6+274.72</f>
        <v>27844.32</v>
      </c>
      <c r="E195" s="92">
        <v>27756.33</v>
      </c>
      <c r="F195" s="92">
        <f t="shared" si="28"/>
        <v>-87.989999999997963</v>
      </c>
      <c r="G195" s="106">
        <f t="shared" si="29"/>
        <v>0.99683993001086046</v>
      </c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99"/>
      <c r="W195" s="3"/>
      <c r="X195" s="3"/>
      <c r="Y195" s="3"/>
      <c r="Z195" s="3"/>
      <c r="AC195" s="5"/>
      <c r="AD195" s="5"/>
      <c r="AE195" s="5"/>
      <c r="AF195" s="5"/>
      <c r="AG195" s="5"/>
      <c r="AH195" s="5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BM195" s="3"/>
      <c r="BN195" s="3"/>
    </row>
    <row r="196" spans="1:66" s="4" customFormat="1" ht="70.2" hidden="1" customHeight="1" x14ac:dyDescent="0.25">
      <c r="A196" s="47" t="s">
        <v>161</v>
      </c>
      <c r="B196" s="13" t="s">
        <v>3</v>
      </c>
      <c r="C196" s="76" t="s">
        <v>472</v>
      </c>
      <c r="D196" s="41">
        <f>+D197+D200</f>
        <v>12513.130000000001</v>
      </c>
      <c r="E196" s="41">
        <f>+E197+E200</f>
        <v>12112.14</v>
      </c>
      <c r="F196" s="92">
        <f t="shared" si="28"/>
        <v>-400.9900000000016</v>
      </c>
      <c r="G196" s="106">
        <f t="shared" si="29"/>
        <v>0.96795446063454937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99"/>
      <c r="W196" s="3"/>
      <c r="X196" s="3"/>
      <c r="Y196" s="3"/>
      <c r="Z196" s="3"/>
      <c r="AC196" s="5"/>
      <c r="AD196" s="5"/>
      <c r="AE196" s="5"/>
      <c r="AF196" s="5"/>
      <c r="AG196" s="5"/>
      <c r="AH196" s="5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BM196" s="3"/>
      <c r="BN196" s="3"/>
    </row>
    <row r="197" spans="1:66" s="4" customFormat="1" ht="52.95" hidden="1" customHeight="1" x14ac:dyDescent="0.25">
      <c r="A197" s="47" t="s">
        <v>196</v>
      </c>
      <c r="B197" s="13" t="s">
        <v>3</v>
      </c>
      <c r="C197" s="76" t="s">
        <v>163</v>
      </c>
      <c r="D197" s="41">
        <f>+D198+D199</f>
        <v>3497.8199999999997</v>
      </c>
      <c r="E197" s="41">
        <f>+E198+E199</f>
        <v>3497.8199999999997</v>
      </c>
      <c r="F197" s="92">
        <f t="shared" si="28"/>
        <v>0</v>
      </c>
      <c r="G197" s="106">
        <f t="shared" si="29"/>
        <v>1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99"/>
      <c r="W197" s="3"/>
      <c r="X197" s="3"/>
      <c r="Y197" s="3"/>
      <c r="Z197" s="3"/>
      <c r="AC197" s="5"/>
      <c r="AD197" s="5"/>
      <c r="AE197" s="5"/>
      <c r="AF197" s="5"/>
      <c r="AG197" s="5"/>
      <c r="AH197" s="5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BM197" s="3"/>
      <c r="BN197" s="3"/>
    </row>
    <row r="198" spans="1:66" s="4" customFormat="1" ht="111.6" hidden="1" customHeight="1" x14ac:dyDescent="0.25">
      <c r="A198" s="47" t="s">
        <v>162</v>
      </c>
      <c r="B198" s="13" t="s">
        <v>222</v>
      </c>
      <c r="C198" s="76" t="s">
        <v>164</v>
      </c>
      <c r="D198" s="41">
        <f>1000-4000</f>
        <v>-3000</v>
      </c>
      <c r="E198" s="92">
        <v>-3000</v>
      </c>
      <c r="F198" s="92">
        <f t="shared" si="28"/>
        <v>0</v>
      </c>
      <c r="G198" s="106">
        <f t="shared" si="29"/>
        <v>1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99"/>
      <c r="W198" s="3"/>
      <c r="X198" s="3"/>
      <c r="Y198" s="3"/>
      <c r="Z198" s="3"/>
      <c r="AC198" s="5"/>
      <c r="AD198" s="5"/>
      <c r="AE198" s="5"/>
      <c r="AF198" s="5"/>
      <c r="AG198" s="5"/>
      <c r="AH198" s="5"/>
      <c r="AI198" s="3"/>
      <c r="AJ198" s="3"/>
      <c r="AK198" s="3"/>
      <c r="AL198" s="3"/>
      <c r="AM198" s="28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BM198" s="3"/>
      <c r="BN198" s="3"/>
    </row>
    <row r="199" spans="1:66" s="4" customFormat="1" ht="111.6" hidden="1" customHeight="1" x14ac:dyDescent="0.25">
      <c r="A199" s="47" t="s">
        <v>162</v>
      </c>
      <c r="B199" s="13" t="s">
        <v>6</v>
      </c>
      <c r="C199" s="76" t="s">
        <v>164</v>
      </c>
      <c r="D199" s="41">
        <v>6497.82</v>
      </c>
      <c r="E199" s="92">
        <v>6497.82</v>
      </c>
      <c r="F199" s="92">
        <f t="shared" si="28"/>
        <v>0</v>
      </c>
      <c r="G199" s="106">
        <f t="shared" si="29"/>
        <v>1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99"/>
      <c r="W199" s="3"/>
      <c r="X199" s="3"/>
      <c r="Y199" s="3"/>
      <c r="Z199" s="3"/>
      <c r="AC199" s="5"/>
      <c r="AD199" s="5"/>
      <c r="AE199" s="5"/>
      <c r="AF199" s="5"/>
      <c r="AG199" s="5"/>
      <c r="AH199" s="5"/>
      <c r="AI199" s="3"/>
      <c r="AJ199" s="3"/>
      <c r="AK199" s="3"/>
      <c r="AL199" s="3"/>
      <c r="AM199" s="28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BM199" s="3"/>
      <c r="BN199" s="3"/>
    </row>
    <row r="200" spans="1:66" s="4" customFormat="1" ht="75" hidden="1" customHeight="1" x14ac:dyDescent="0.25">
      <c r="A200" s="47" t="s">
        <v>484</v>
      </c>
      <c r="B200" s="13" t="s">
        <v>6</v>
      </c>
      <c r="C200" s="76" t="s">
        <v>485</v>
      </c>
      <c r="D200" s="41">
        <f>7014.34+0.97+2000</f>
        <v>9015.3100000000013</v>
      </c>
      <c r="E200" s="92">
        <v>8614.32</v>
      </c>
      <c r="F200" s="92">
        <f t="shared" si="28"/>
        <v>-400.9900000000016</v>
      </c>
      <c r="G200" s="106">
        <f t="shared" si="29"/>
        <v>0.95552121890428598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99"/>
      <c r="W200" s="3"/>
      <c r="X200" s="3"/>
      <c r="Y200" s="3"/>
      <c r="Z200" s="3"/>
      <c r="AC200" s="5"/>
      <c r="AD200" s="5"/>
      <c r="AE200" s="5"/>
      <c r="AF200" s="5"/>
      <c r="AG200" s="5"/>
      <c r="AH200" s="5"/>
      <c r="AI200" s="3"/>
      <c r="AJ200" s="3"/>
      <c r="AK200" s="3"/>
      <c r="AL200" s="3"/>
      <c r="AM200" s="28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BM200" s="3"/>
      <c r="BN200" s="3"/>
    </row>
    <row r="201" spans="1:66" s="4" customFormat="1" ht="92.4" customHeight="1" x14ac:dyDescent="0.25">
      <c r="A201" s="103" t="s">
        <v>250</v>
      </c>
      <c r="B201" s="29" t="s">
        <v>6</v>
      </c>
      <c r="C201" s="87" t="s">
        <v>301</v>
      </c>
      <c r="D201" s="41">
        <f>2650000+1491179+460000</f>
        <v>4601179</v>
      </c>
      <c r="E201" s="92">
        <v>4759226.4000000004</v>
      </c>
      <c r="F201" s="92">
        <f t="shared" ref="F201:F264" si="46">+E201-D201</f>
        <v>158047.40000000037</v>
      </c>
      <c r="G201" s="106">
        <f t="shared" ref="G201:G264" si="47">+E201/D201</f>
        <v>1.0343493265530423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99"/>
      <c r="W201" s="3"/>
      <c r="X201" s="3"/>
      <c r="Y201" s="3"/>
      <c r="Z201" s="3"/>
      <c r="AC201" s="5"/>
      <c r="AD201" s="5"/>
      <c r="AE201" s="5"/>
      <c r="AF201" s="5"/>
      <c r="AG201" s="5"/>
      <c r="AH201" s="5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BM201" s="3"/>
      <c r="BN201" s="3"/>
    </row>
    <row r="202" spans="1:66" s="4" customFormat="1" ht="14.4" customHeight="1" x14ac:dyDescent="0.25">
      <c r="A202" s="47" t="s">
        <v>165</v>
      </c>
      <c r="B202" s="13" t="s">
        <v>3</v>
      </c>
      <c r="C202" s="76" t="s">
        <v>302</v>
      </c>
      <c r="D202" s="41">
        <f>+D205+D208+D203</f>
        <v>7152169</v>
      </c>
      <c r="E202" s="41">
        <f>+E205+E208+E203</f>
        <v>7149769.8600000003</v>
      </c>
      <c r="F202" s="92">
        <f t="shared" si="46"/>
        <v>-2399.1399999996647</v>
      </c>
      <c r="G202" s="106">
        <f t="shared" si="47"/>
        <v>0.99966455770270535</v>
      </c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99"/>
      <c r="W202" s="3"/>
      <c r="X202" s="3"/>
      <c r="Y202" s="3"/>
      <c r="Z202" s="3"/>
      <c r="AC202" s="5"/>
      <c r="AD202" s="5"/>
      <c r="AE202" s="5"/>
      <c r="AF202" s="5"/>
      <c r="AG202" s="5"/>
      <c r="AH202" s="5"/>
      <c r="AI202" s="3"/>
      <c r="AJ202" s="3"/>
      <c r="AK202" s="3"/>
      <c r="AL202" s="3"/>
      <c r="AM202" s="3"/>
      <c r="AN202" s="3"/>
      <c r="AO202" s="3"/>
      <c r="AP202" s="3"/>
      <c r="AQ202" s="3"/>
      <c r="AR202" s="6"/>
      <c r="AS202" s="6"/>
      <c r="AT202" s="3"/>
      <c r="AU202" s="3"/>
      <c r="AV202" s="3"/>
      <c r="AW202" s="3"/>
      <c r="BM202" s="3"/>
      <c r="BN202" s="3"/>
    </row>
    <row r="203" spans="1:66" s="4" customFormat="1" ht="22.8" customHeight="1" x14ac:dyDescent="0.25">
      <c r="A203" s="51" t="s">
        <v>525</v>
      </c>
      <c r="B203" s="13" t="s">
        <v>3</v>
      </c>
      <c r="C203" s="114" t="s">
        <v>555</v>
      </c>
      <c r="D203" s="41">
        <f>+D204</f>
        <v>0</v>
      </c>
      <c r="E203" s="41">
        <f>+E204</f>
        <v>-2399.02</v>
      </c>
      <c r="F203" s="92">
        <f t="shared" si="46"/>
        <v>-2399.02</v>
      </c>
      <c r="G203" s="106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99"/>
      <c r="W203" s="3"/>
      <c r="X203" s="3"/>
      <c r="Y203" s="3"/>
      <c r="Z203" s="3"/>
      <c r="AC203" s="5"/>
      <c r="AD203" s="5"/>
      <c r="AE203" s="5"/>
      <c r="AF203" s="5"/>
      <c r="AG203" s="5"/>
      <c r="AH203" s="5"/>
      <c r="AI203" s="3"/>
      <c r="AJ203" s="3"/>
      <c r="AK203" s="3"/>
      <c r="AL203" s="3"/>
      <c r="AM203" s="3"/>
      <c r="AN203" s="3"/>
      <c r="AO203" s="3"/>
      <c r="AP203" s="3"/>
      <c r="AQ203" s="3"/>
      <c r="AR203" s="6"/>
      <c r="AS203" s="6"/>
      <c r="AT203" s="3"/>
      <c r="AU203" s="3"/>
      <c r="AV203" s="3"/>
      <c r="AW203" s="3"/>
      <c r="BM203" s="3"/>
      <c r="BN203" s="3"/>
    </row>
    <row r="204" spans="1:66" s="4" customFormat="1" ht="31.8" hidden="1" customHeight="1" x14ac:dyDescent="0.25">
      <c r="A204" s="51" t="s">
        <v>526</v>
      </c>
      <c r="B204" s="13" t="s">
        <v>55</v>
      </c>
      <c r="C204" s="114" t="s">
        <v>527</v>
      </c>
      <c r="D204" s="41">
        <v>0</v>
      </c>
      <c r="E204" s="41">
        <v>-2399.02</v>
      </c>
      <c r="F204" s="92">
        <f t="shared" si="46"/>
        <v>-2399.02</v>
      </c>
      <c r="G204" s="106" t="e">
        <f t="shared" si="47"/>
        <v>#DIV/0!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99"/>
      <c r="W204" s="3"/>
      <c r="X204" s="3"/>
      <c r="Y204" s="3"/>
      <c r="Z204" s="3"/>
      <c r="AC204" s="5"/>
      <c r="AD204" s="5"/>
      <c r="AE204" s="5"/>
      <c r="AF204" s="5"/>
      <c r="AG204" s="5"/>
      <c r="AH204" s="5"/>
      <c r="AI204" s="3"/>
      <c r="AJ204" s="3"/>
      <c r="AK204" s="3"/>
      <c r="AL204" s="3"/>
      <c r="AM204" s="3"/>
      <c r="AN204" s="3"/>
      <c r="AO204" s="3"/>
      <c r="AP204" s="3"/>
      <c r="AQ204" s="3"/>
      <c r="AR204" s="6"/>
      <c r="AS204" s="6"/>
      <c r="AT204" s="3"/>
      <c r="AU204" s="3"/>
      <c r="AV204" s="3"/>
      <c r="AW204" s="3"/>
      <c r="BM204" s="3"/>
      <c r="BN204" s="3"/>
    </row>
    <row r="205" spans="1:66" s="4" customFormat="1" ht="17.399999999999999" customHeight="1" x14ac:dyDescent="0.25">
      <c r="A205" s="47" t="s">
        <v>166</v>
      </c>
      <c r="B205" s="13" t="s">
        <v>3</v>
      </c>
      <c r="C205" s="76" t="s">
        <v>303</v>
      </c>
      <c r="D205" s="41">
        <f t="shared" ref="D205:E206" si="48">+D206</f>
        <v>315169</v>
      </c>
      <c r="E205" s="41">
        <f t="shared" si="48"/>
        <v>315168.88</v>
      </c>
      <c r="F205" s="92">
        <f t="shared" si="46"/>
        <v>-0.11999999999534339</v>
      </c>
      <c r="G205" s="106">
        <f t="shared" si="47"/>
        <v>0.9999996192518934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99"/>
      <c r="W205" s="3"/>
      <c r="X205" s="3"/>
      <c r="Y205" s="3"/>
      <c r="Z205" s="3"/>
      <c r="AC205" s="5"/>
      <c r="AD205" s="5"/>
      <c r="AE205" s="5"/>
      <c r="AF205" s="5"/>
      <c r="AG205" s="5"/>
      <c r="AH205" s="5"/>
      <c r="AI205" s="3"/>
      <c r="AJ205" s="3"/>
      <c r="AK205" s="3"/>
      <c r="AL205" s="3"/>
      <c r="AM205" s="3"/>
      <c r="AN205" s="3"/>
      <c r="AO205" s="3"/>
      <c r="AP205" s="3"/>
      <c r="AQ205" s="3"/>
      <c r="AR205" s="6"/>
      <c r="AS205" s="6"/>
      <c r="AT205" s="3"/>
      <c r="AU205" s="3"/>
      <c r="AV205" s="3"/>
      <c r="AW205" s="3"/>
      <c r="BM205" s="3"/>
      <c r="BN205" s="3"/>
    </row>
    <row r="206" spans="1:66" s="4" customFormat="1" ht="17.399999999999999" hidden="1" customHeight="1" x14ac:dyDescent="0.25">
      <c r="A206" s="47" t="s">
        <v>167</v>
      </c>
      <c r="B206" s="13" t="s">
        <v>3</v>
      </c>
      <c r="C206" s="76" t="s">
        <v>168</v>
      </c>
      <c r="D206" s="41">
        <f t="shared" si="48"/>
        <v>315169</v>
      </c>
      <c r="E206" s="92">
        <f t="shared" si="48"/>
        <v>315168.88</v>
      </c>
      <c r="F206" s="92">
        <f t="shared" si="46"/>
        <v>-0.11999999999534339</v>
      </c>
      <c r="G206" s="106">
        <f t="shared" si="47"/>
        <v>0.9999996192518934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99"/>
      <c r="W206" s="3"/>
      <c r="X206" s="3"/>
      <c r="Y206" s="3"/>
      <c r="Z206" s="3"/>
      <c r="AC206" s="5"/>
      <c r="AD206" s="5"/>
      <c r="AE206" s="5"/>
      <c r="AF206" s="5"/>
      <c r="AG206" s="5"/>
      <c r="AH206" s="5"/>
      <c r="AI206" s="3"/>
      <c r="AJ206" s="3"/>
      <c r="AK206" s="3"/>
      <c r="AL206" s="3"/>
      <c r="AM206" s="3"/>
      <c r="AN206" s="3"/>
      <c r="AO206" s="3"/>
      <c r="AP206" s="3"/>
      <c r="AQ206" s="3"/>
      <c r="AR206" s="6"/>
      <c r="AS206" s="6"/>
      <c r="AT206" s="3"/>
      <c r="AU206" s="3"/>
      <c r="AV206" s="3"/>
      <c r="AW206" s="3"/>
      <c r="BM206" s="3"/>
      <c r="BN206" s="3"/>
    </row>
    <row r="207" spans="1:66" s="4" customFormat="1" ht="30.6" hidden="1" customHeight="1" x14ac:dyDescent="0.25">
      <c r="A207" s="49" t="s">
        <v>169</v>
      </c>
      <c r="B207" s="13" t="s">
        <v>53</v>
      </c>
      <c r="C207" s="76" t="s">
        <v>170</v>
      </c>
      <c r="D207" s="41">
        <v>315169</v>
      </c>
      <c r="E207" s="92">
        <v>315168.88</v>
      </c>
      <c r="F207" s="92">
        <f t="shared" si="46"/>
        <v>-0.11999999999534339</v>
      </c>
      <c r="G207" s="106">
        <f t="shared" si="47"/>
        <v>0.9999996192518934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99"/>
      <c r="W207" s="3"/>
      <c r="X207" s="3"/>
      <c r="Y207" s="3"/>
      <c r="Z207" s="3"/>
      <c r="AC207" s="5"/>
      <c r="AD207" s="5"/>
      <c r="AE207" s="5"/>
      <c r="AF207" s="5"/>
      <c r="AG207" s="5"/>
      <c r="AH207" s="5"/>
      <c r="AI207" s="3"/>
      <c r="AJ207" s="3"/>
      <c r="AK207" s="3"/>
      <c r="AL207" s="3"/>
      <c r="AM207" s="3"/>
      <c r="AN207" s="3"/>
      <c r="AO207" s="3"/>
      <c r="AP207" s="3"/>
      <c r="AQ207" s="3"/>
      <c r="AR207" s="6"/>
      <c r="AS207" s="6"/>
      <c r="AT207" s="3"/>
      <c r="AU207" s="3"/>
      <c r="AV207" s="3"/>
      <c r="AW207" s="3"/>
      <c r="BM207" s="3"/>
      <c r="BN207" s="3"/>
    </row>
    <row r="208" spans="1:66" s="4" customFormat="1" x14ac:dyDescent="0.25">
      <c r="A208" s="51" t="s">
        <v>490</v>
      </c>
      <c r="B208" s="122" t="s">
        <v>3</v>
      </c>
      <c r="C208" s="123" t="s">
        <v>507</v>
      </c>
      <c r="D208" s="41">
        <f>+D209</f>
        <v>6837000</v>
      </c>
      <c r="E208" s="92">
        <f t="shared" ref="E208" si="49">+E209</f>
        <v>6837000</v>
      </c>
      <c r="F208" s="92">
        <f t="shared" si="46"/>
        <v>0</v>
      </c>
      <c r="G208" s="106">
        <f t="shared" si="47"/>
        <v>1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99"/>
      <c r="W208" s="3"/>
      <c r="X208" s="3"/>
      <c r="Y208" s="3"/>
      <c r="Z208" s="3"/>
      <c r="AC208" s="5"/>
      <c r="AD208" s="5"/>
      <c r="AE208" s="5"/>
      <c r="AF208" s="5"/>
      <c r="AG208" s="5"/>
      <c r="AH208" s="5"/>
      <c r="AI208" s="3"/>
      <c r="AJ208" s="3"/>
      <c r="AK208" s="3"/>
      <c r="AL208" s="3"/>
      <c r="AM208" s="3"/>
      <c r="AN208" s="3"/>
      <c r="AO208" s="3"/>
      <c r="AP208" s="3"/>
      <c r="AQ208" s="3"/>
      <c r="AR208" s="6"/>
      <c r="AS208" s="6"/>
      <c r="AT208" s="3"/>
      <c r="AU208" s="3"/>
      <c r="AV208" s="3"/>
      <c r="AW208" s="3"/>
      <c r="BM208" s="3"/>
      <c r="BN208" s="3"/>
    </row>
    <row r="209" spans="1:66" s="4" customFormat="1" ht="26.4" hidden="1" x14ac:dyDescent="0.25">
      <c r="A209" s="51" t="s">
        <v>491</v>
      </c>
      <c r="B209" s="122" t="s">
        <v>3</v>
      </c>
      <c r="C209" s="123" t="s">
        <v>556</v>
      </c>
      <c r="D209" s="41">
        <f>+D210+D211+D212+D213+D214+D215+D216+D217+D218+D219+D220+D221+D222+D223+D224</f>
        <v>6837000</v>
      </c>
      <c r="E209" s="92">
        <f t="shared" ref="E209" si="50">+E210+E211+E212+E213+E214+E215+E216+E217+E218+E219+E220+E221+E222+E223+E224</f>
        <v>6837000</v>
      </c>
      <c r="F209" s="92">
        <f t="shared" si="46"/>
        <v>0</v>
      </c>
      <c r="G209" s="106">
        <f t="shared" si="47"/>
        <v>1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99"/>
      <c r="W209" s="3"/>
      <c r="X209" s="3"/>
      <c r="Y209" s="3"/>
      <c r="Z209" s="3"/>
      <c r="AC209" s="5"/>
      <c r="AD209" s="5"/>
      <c r="AE209" s="5"/>
      <c r="AF209" s="5"/>
      <c r="AG209" s="5"/>
      <c r="AH209" s="5"/>
      <c r="AI209" s="3"/>
      <c r="AJ209" s="3"/>
      <c r="AK209" s="3"/>
      <c r="AL209" s="3"/>
      <c r="AM209" s="3"/>
      <c r="AN209" s="3"/>
      <c r="AO209" s="3"/>
      <c r="AP209" s="3"/>
      <c r="AQ209" s="3"/>
      <c r="AR209" s="6"/>
      <c r="AS209" s="6"/>
      <c r="AT209" s="3"/>
      <c r="AU209" s="3"/>
      <c r="AV209" s="3"/>
      <c r="AW209" s="3"/>
      <c r="BM209" s="3"/>
      <c r="BN209" s="3"/>
    </row>
    <row r="210" spans="1:66" s="4" customFormat="1" ht="39.6" hidden="1" x14ac:dyDescent="0.25">
      <c r="A210" s="69" t="s">
        <v>492</v>
      </c>
      <c r="B210" s="122" t="s">
        <v>153</v>
      </c>
      <c r="C210" s="78" t="s">
        <v>533</v>
      </c>
      <c r="D210" s="110">
        <v>400000</v>
      </c>
      <c r="E210" s="110">
        <v>400000</v>
      </c>
      <c r="F210" s="92">
        <f t="shared" si="46"/>
        <v>0</v>
      </c>
      <c r="G210" s="106">
        <f t="shared" si="47"/>
        <v>1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99"/>
      <c r="W210" s="3"/>
      <c r="X210" s="3"/>
      <c r="Y210" s="3"/>
      <c r="Z210" s="3"/>
      <c r="AC210" s="5"/>
      <c r="AD210" s="5"/>
      <c r="AE210" s="5"/>
      <c r="AF210" s="5"/>
      <c r="AG210" s="5"/>
      <c r="AH210" s="5"/>
      <c r="AI210" s="3"/>
      <c r="AJ210" s="3"/>
      <c r="AK210" s="3"/>
      <c r="AL210" s="3"/>
      <c r="AM210" s="3"/>
      <c r="AN210" s="3"/>
      <c r="AO210" s="3"/>
      <c r="AP210" s="3"/>
      <c r="AQ210" s="3"/>
      <c r="AR210" s="6"/>
      <c r="AS210" s="6"/>
      <c r="AT210" s="3"/>
      <c r="AU210" s="3"/>
      <c r="AV210" s="3"/>
      <c r="AW210" s="3"/>
      <c r="BM210" s="3"/>
      <c r="BN210" s="3"/>
    </row>
    <row r="211" spans="1:66" s="4" customFormat="1" ht="52.8" hidden="1" x14ac:dyDescent="0.25">
      <c r="A211" s="69" t="s">
        <v>493</v>
      </c>
      <c r="B211" s="122" t="s">
        <v>153</v>
      </c>
      <c r="C211" s="78" t="s">
        <v>534</v>
      </c>
      <c r="D211" s="110">
        <v>650000</v>
      </c>
      <c r="E211" s="110">
        <v>650000</v>
      </c>
      <c r="F211" s="92">
        <f t="shared" si="46"/>
        <v>0</v>
      </c>
      <c r="G211" s="106">
        <f t="shared" si="47"/>
        <v>1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99"/>
      <c r="W211" s="3"/>
      <c r="X211" s="3"/>
      <c r="Y211" s="3"/>
      <c r="Z211" s="3"/>
      <c r="AC211" s="5"/>
      <c r="AD211" s="5"/>
      <c r="AE211" s="5"/>
      <c r="AF211" s="5"/>
      <c r="AG211" s="5"/>
      <c r="AH211" s="5"/>
      <c r="AI211" s="3"/>
      <c r="AJ211" s="3"/>
      <c r="AK211" s="3"/>
      <c r="AL211" s="3"/>
      <c r="AM211" s="3"/>
      <c r="AN211" s="3"/>
      <c r="AO211" s="3"/>
      <c r="AP211" s="3"/>
      <c r="AQ211" s="3"/>
      <c r="AR211" s="6"/>
      <c r="AS211" s="6"/>
      <c r="AT211" s="3"/>
      <c r="AU211" s="3"/>
      <c r="AV211" s="3"/>
      <c r="AW211" s="3"/>
      <c r="BM211" s="3"/>
      <c r="BN211" s="3"/>
    </row>
    <row r="212" spans="1:66" s="4" customFormat="1" ht="66" hidden="1" x14ac:dyDescent="0.25">
      <c r="A212" s="69" t="s">
        <v>494</v>
      </c>
      <c r="B212" s="122" t="s">
        <v>153</v>
      </c>
      <c r="C212" s="78" t="s">
        <v>535</v>
      </c>
      <c r="D212" s="110">
        <v>42000</v>
      </c>
      <c r="E212" s="110">
        <v>42000</v>
      </c>
      <c r="F212" s="92">
        <f t="shared" si="46"/>
        <v>0</v>
      </c>
      <c r="G212" s="106">
        <f t="shared" si="47"/>
        <v>1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99"/>
      <c r="W212" s="3"/>
      <c r="X212" s="3"/>
      <c r="Y212" s="3"/>
      <c r="Z212" s="3"/>
      <c r="AC212" s="5"/>
      <c r="AD212" s="5"/>
      <c r="AE212" s="5"/>
      <c r="AF212" s="5"/>
      <c r="AG212" s="5"/>
      <c r="AH212" s="5"/>
      <c r="AI212" s="3"/>
      <c r="AJ212" s="3"/>
      <c r="AK212" s="3"/>
      <c r="AL212" s="3"/>
      <c r="AM212" s="3"/>
      <c r="AN212" s="3"/>
      <c r="AO212" s="3"/>
      <c r="AP212" s="3"/>
      <c r="AQ212" s="3"/>
      <c r="AR212" s="6"/>
      <c r="AS212" s="6"/>
      <c r="AT212" s="3"/>
      <c r="AU212" s="3"/>
      <c r="AV212" s="3"/>
      <c r="AW212" s="3"/>
      <c r="BM212" s="3"/>
      <c r="BN212" s="3"/>
    </row>
    <row r="213" spans="1:66" s="4" customFormat="1" ht="39.6" hidden="1" x14ac:dyDescent="0.25">
      <c r="A213" s="69" t="s">
        <v>495</v>
      </c>
      <c r="B213" s="122" t="s">
        <v>153</v>
      </c>
      <c r="C213" s="78" t="s">
        <v>536</v>
      </c>
      <c r="D213" s="110">
        <v>650000</v>
      </c>
      <c r="E213" s="110">
        <v>650000</v>
      </c>
      <c r="F213" s="92">
        <f t="shared" si="46"/>
        <v>0</v>
      </c>
      <c r="G213" s="106">
        <f t="shared" si="47"/>
        <v>1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99"/>
      <c r="W213" s="3"/>
      <c r="X213" s="3"/>
      <c r="Y213" s="3"/>
      <c r="Z213" s="3"/>
      <c r="AC213" s="5"/>
      <c r="AD213" s="5"/>
      <c r="AE213" s="5"/>
      <c r="AF213" s="5"/>
      <c r="AG213" s="5"/>
      <c r="AH213" s="5"/>
      <c r="AI213" s="3"/>
      <c r="AJ213" s="3"/>
      <c r="AK213" s="3"/>
      <c r="AL213" s="3"/>
      <c r="AM213" s="3"/>
      <c r="AN213" s="3"/>
      <c r="AO213" s="3"/>
      <c r="AP213" s="3"/>
      <c r="AQ213" s="3"/>
      <c r="AR213" s="6"/>
      <c r="AS213" s="6"/>
      <c r="AT213" s="3"/>
      <c r="AU213" s="3"/>
      <c r="AV213" s="3"/>
      <c r="AW213" s="3"/>
      <c r="BM213" s="3"/>
      <c r="BN213" s="3"/>
    </row>
    <row r="214" spans="1:66" s="4" customFormat="1" ht="39.6" hidden="1" x14ac:dyDescent="0.25">
      <c r="A214" s="69" t="s">
        <v>496</v>
      </c>
      <c r="B214" s="122" t="s">
        <v>153</v>
      </c>
      <c r="C214" s="78" t="s">
        <v>537</v>
      </c>
      <c r="D214" s="110">
        <v>500000</v>
      </c>
      <c r="E214" s="110">
        <v>500000</v>
      </c>
      <c r="F214" s="92">
        <f t="shared" si="46"/>
        <v>0</v>
      </c>
      <c r="G214" s="106">
        <f t="shared" si="47"/>
        <v>1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99"/>
      <c r="W214" s="3"/>
      <c r="X214" s="3"/>
      <c r="Y214" s="3"/>
      <c r="Z214" s="3"/>
      <c r="AC214" s="5"/>
      <c r="AD214" s="5"/>
      <c r="AE214" s="5"/>
      <c r="AF214" s="5"/>
      <c r="AG214" s="5"/>
      <c r="AH214" s="5"/>
      <c r="AI214" s="3"/>
      <c r="AJ214" s="3"/>
      <c r="AK214" s="3"/>
      <c r="AL214" s="3"/>
      <c r="AM214" s="3"/>
      <c r="AN214" s="3"/>
      <c r="AO214" s="3"/>
      <c r="AP214" s="3"/>
      <c r="AQ214" s="3"/>
      <c r="AR214" s="6"/>
      <c r="AS214" s="6"/>
      <c r="AT214" s="3"/>
      <c r="AU214" s="3"/>
      <c r="AV214" s="3"/>
      <c r="AW214" s="3"/>
      <c r="BM214" s="3"/>
      <c r="BN214" s="3"/>
    </row>
    <row r="215" spans="1:66" s="4" customFormat="1" ht="66" hidden="1" x14ac:dyDescent="0.25">
      <c r="A215" s="69" t="s">
        <v>497</v>
      </c>
      <c r="B215" s="122" t="s">
        <v>153</v>
      </c>
      <c r="C215" s="78" t="s">
        <v>538</v>
      </c>
      <c r="D215" s="110">
        <v>500000</v>
      </c>
      <c r="E215" s="110">
        <v>500000</v>
      </c>
      <c r="F215" s="92">
        <f t="shared" si="46"/>
        <v>0</v>
      </c>
      <c r="G215" s="106">
        <f t="shared" si="47"/>
        <v>1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99"/>
      <c r="W215" s="3"/>
      <c r="X215" s="3"/>
      <c r="Y215" s="3"/>
      <c r="Z215" s="3"/>
      <c r="AC215" s="5"/>
      <c r="AD215" s="5"/>
      <c r="AE215" s="5"/>
      <c r="AF215" s="5"/>
      <c r="AG215" s="5"/>
      <c r="AH215" s="5"/>
      <c r="AI215" s="3"/>
      <c r="AJ215" s="3"/>
      <c r="AK215" s="3"/>
      <c r="AL215" s="3"/>
      <c r="AM215" s="3"/>
      <c r="AN215" s="3"/>
      <c r="AO215" s="3"/>
      <c r="AP215" s="3"/>
      <c r="AQ215" s="3"/>
      <c r="AR215" s="6"/>
      <c r="AS215" s="6"/>
      <c r="AT215" s="3"/>
      <c r="AU215" s="3"/>
      <c r="AV215" s="3"/>
      <c r="AW215" s="3"/>
      <c r="BM215" s="3"/>
      <c r="BN215" s="3"/>
    </row>
    <row r="216" spans="1:66" s="4" customFormat="1" ht="39.6" hidden="1" x14ac:dyDescent="0.25">
      <c r="A216" s="69" t="s">
        <v>498</v>
      </c>
      <c r="B216" s="122" t="s">
        <v>153</v>
      </c>
      <c r="C216" s="78" t="s">
        <v>539</v>
      </c>
      <c r="D216" s="110">
        <v>650000</v>
      </c>
      <c r="E216" s="110">
        <v>650000</v>
      </c>
      <c r="F216" s="92">
        <f t="shared" si="46"/>
        <v>0</v>
      </c>
      <c r="G216" s="106">
        <f t="shared" si="47"/>
        <v>1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99"/>
      <c r="W216" s="3"/>
      <c r="X216" s="3"/>
      <c r="Y216" s="3"/>
      <c r="Z216" s="3"/>
      <c r="AC216" s="5"/>
      <c r="AD216" s="5"/>
      <c r="AE216" s="5"/>
      <c r="AF216" s="5"/>
      <c r="AG216" s="5"/>
      <c r="AH216" s="5"/>
      <c r="AI216" s="3"/>
      <c r="AJ216" s="3"/>
      <c r="AK216" s="3"/>
      <c r="AL216" s="3"/>
      <c r="AM216" s="3"/>
      <c r="AN216" s="3"/>
      <c r="AO216" s="3"/>
      <c r="AP216" s="3"/>
      <c r="AQ216" s="3"/>
      <c r="AR216" s="6"/>
      <c r="AS216" s="6"/>
      <c r="AT216" s="3"/>
      <c r="AU216" s="3"/>
      <c r="AV216" s="3"/>
      <c r="AW216" s="3"/>
      <c r="BM216" s="3"/>
      <c r="BN216" s="3"/>
    </row>
    <row r="217" spans="1:66" s="4" customFormat="1" ht="39.6" hidden="1" x14ac:dyDescent="0.25">
      <c r="A217" s="69" t="s">
        <v>499</v>
      </c>
      <c r="B217" s="122" t="s">
        <v>153</v>
      </c>
      <c r="C217" s="78" t="s">
        <v>540</v>
      </c>
      <c r="D217" s="110">
        <v>650000</v>
      </c>
      <c r="E217" s="110">
        <v>650000</v>
      </c>
      <c r="F217" s="92">
        <f t="shared" si="46"/>
        <v>0</v>
      </c>
      <c r="G217" s="106">
        <f t="shared" si="47"/>
        <v>1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99"/>
      <c r="W217" s="3"/>
      <c r="X217" s="3"/>
      <c r="Y217" s="3"/>
      <c r="Z217" s="3"/>
      <c r="AC217" s="5"/>
      <c r="AD217" s="5"/>
      <c r="AE217" s="5"/>
      <c r="AF217" s="5"/>
      <c r="AG217" s="5"/>
      <c r="AH217" s="5"/>
      <c r="AI217" s="3"/>
      <c r="AJ217" s="3"/>
      <c r="AK217" s="3"/>
      <c r="AL217" s="3"/>
      <c r="AM217" s="3"/>
      <c r="AN217" s="3"/>
      <c r="AO217" s="3"/>
      <c r="AP217" s="3"/>
      <c r="AQ217" s="3"/>
      <c r="AR217" s="6"/>
      <c r="AS217" s="6"/>
      <c r="AT217" s="3"/>
      <c r="AU217" s="3"/>
      <c r="AV217" s="3"/>
      <c r="AW217" s="3"/>
      <c r="BM217" s="3"/>
      <c r="BN217" s="3"/>
    </row>
    <row r="218" spans="1:66" s="4" customFormat="1" ht="39.6" hidden="1" x14ac:dyDescent="0.25">
      <c r="A218" s="69" t="s">
        <v>500</v>
      </c>
      <c r="B218" s="122" t="s">
        <v>153</v>
      </c>
      <c r="C218" s="78" t="s">
        <v>541</v>
      </c>
      <c r="D218" s="110">
        <v>650000</v>
      </c>
      <c r="E218" s="110">
        <v>650000</v>
      </c>
      <c r="F218" s="92">
        <f t="shared" si="46"/>
        <v>0</v>
      </c>
      <c r="G218" s="106">
        <f t="shared" si="47"/>
        <v>1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99"/>
      <c r="W218" s="3"/>
      <c r="X218" s="3"/>
      <c r="Y218" s="3"/>
      <c r="Z218" s="3"/>
      <c r="AC218" s="5"/>
      <c r="AD218" s="5"/>
      <c r="AE218" s="5"/>
      <c r="AF218" s="5"/>
      <c r="AG218" s="5"/>
      <c r="AH218" s="5"/>
      <c r="AI218" s="3"/>
      <c r="AJ218" s="3"/>
      <c r="AK218" s="3"/>
      <c r="AL218" s="3"/>
      <c r="AM218" s="3"/>
      <c r="AN218" s="3"/>
      <c r="AO218" s="3"/>
      <c r="AP218" s="3"/>
      <c r="AQ218" s="3"/>
      <c r="AR218" s="6"/>
      <c r="AS218" s="6"/>
      <c r="AT218" s="3"/>
      <c r="AU218" s="3"/>
      <c r="AV218" s="3"/>
      <c r="AW218" s="3"/>
      <c r="BM218" s="3"/>
      <c r="BN218" s="3"/>
    </row>
    <row r="219" spans="1:66" s="4" customFormat="1" ht="26.4" hidden="1" x14ac:dyDescent="0.25">
      <c r="A219" s="69" t="s">
        <v>501</v>
      </c>
      <c r="B219" s="122" t="s">
        <v>153</v>
      </c>
      <c r="C219" s="78" t="s">
        <v>542</v>
      </c>
      <c r="D219" s="110">
        <v>400000</v>
      </c>
      <c r="E219" s="110">
        <v>400000</v>
      </c>
      <c r="F219" s="92">
        <f t="shared" si="46"/>
        <v>0</v>
      </c>
      <c r="G219" s="106">
        <f t="shared" si="47"/>
        <v>1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99"/>
      <c r="W219" s="3"/>
      <c r="X219" s="3"/>
      <c r="Y219" s="3"/>
      <c r="Z219" s="3"/>
      <c r="AC219" s="5"/>
      <c r="AD219" s="5"/>
      <c r="AE219" s="5"/>
      <c r="AF219" s="5"/>
      <c r="AG219" s="5"/>
      <c r="AH219" s="5"/>
      <c r="AI219" s="3"/>
      <c r="AJ219" s="3"/>
      <c r="AK219" s="3"/>
      <c r="AL219" s="3"/>
      <c r="AM219" s="3"/>
      <c r="AN219" s="3"/>
      <c r="AO219" s="3"/>
      <c r="AP219" s="3"/>
      <c r="AQ219" s="3"/>
      <c r="AR219" s="6"/>
      <c r="AS219" s="6"/>
      <c r="AT219" s="3"/>
      <c r="AU219" s="3"/>
      <c r="AV219" s="3"/>
      <c r="AW219" s="3"/>
      <c r="BM219" s="3"/>
      <c r="BN219" s="3"/>
    </row>
    <row r="220" spans="1:66" s="4" customFormat="1" ht="39.6" hidden="1" x14ac:dyDescent="0.25">
      <c r="A220" s="69" t="s">
        <v>502</v>
      </c>
      <c r="B220" s="122" t="s">
        <v>153</v>
      </c>
      <c r="C220" s="78" t="s">
        <v>543</v>
      </c>
      <c r="D220" s="110">
        <v>650000</v>
      </c>
      <c r="E220" s="110">
        <v>650000</v>
      </c>
      <c r="F220" s="92">
        <f t="shared" si="46"/>
        <v>0</v>
      </c>
      <c r="G220" s="106">
        <f t="shared" si="47"/>
        <v>1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99"/>
      <c r="W220" s="3"/>
      <c r="X220" s="3"/>
      <c r="Y220" s="3"/>
      <c r="Z220" s="3"/>
      <c r="AC220" s="5"/>
      <c r="AD220" s="5"/>
      <c r="AE220" s="5"/>
      <c r="AF220" s="5"/>
      <c r="AG220" s="5"/>
      <c r="AH220" s="5"/>
      <c r="AI220" s="3"/>
      <c r="AJ220" s="3"/>
      <c r="AK220" s="3"/>
      <c r="AL220" s="3"/>
      <c r="AM220" s="3"/>
      <c r="AN220" s="3"/>
      <c r="AO220" s="3"/>
      <c r="AP220" s="3"/>
      <c r="AQ220" s="3"/>
      <c r="AR220" s="6"/>
      <c r="AS220" s="6"/>
      <c r="AT220" s="3"/>
      <c r="AU220" s="3"/>
      <c r="AV220" s="3"/>
      <c r="AW220" s="3"/>
      <c r="BM220" s="3"/>
      <c r="BN220" s="3"/>
    </row>
    <row r="221" spans="1:66" s="4" customFormat="1" ht="39.6" hidden="1" x14ac:dyDescent="0.25">
      <c r="A221" s="69" t="s">
        <v>503</v>
      </c>
      <c r="B221" s="122" t="s">
        <v>153</v>
      </c>
      <c r="C221" s="78" t="s">
        <v>544</v>
      </c>
      <c r="D221" s="110">
        <v>225000</v>
      </c>
      <c r="E221" s="110">
        <v>225000</v>
      </c>
      <c r="F221" s="92">
        <f t="shared" si="46"/>
        <v>0</v>
      </c>
      <c r="G221" s="106">
        <f t="shared" si="47"/>
        <v>1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99"/>
      <c r="W221" s="3"/>
      <c r="X221" s="3"/>
      <c r="Y221" s="3"/>
      <c r="Z221" s="3"/>
      <c r="AC221" s="5"/>
      <c r="AD221" s="5"/>
      <c r="AE221" s="5"/>
      <c r="AF221" s="5"/>
      <c r="AG221" s="5"/>
      <c r="AH221" s="5"/>
      <c r="AI221" s="3"/>
      <c r="AJ221" s="3"/>
      <c r="AK221" s="3"/>
      <c r="AL221" s="3"/>
      <c r="AM221" s="3"/>
      <c r="AN221" s="3"/>
      <c r="AO221" s="3"/>
      <c r="AP221" s="3"/>
      <c r="AQ221" s="3"/>
      <c r="AR221" s="6"/>
      <c r="AS221" s="6"/>
      <c r="AT221" s="3"/>
      <c r="AU221" s="3"/>
      <c r="AV221" s="3"/>
      <c r="AW221" s="3"/>
      <c r="BM221" s="3"/>
      <c r="BN221" s="3"/>
    </row>
    <row r="222" spans="1:66" s="4" customFormat="1" ht="39.6" hidden="1" x14ac:dyDescent="0.25">
      <c r="A222" s="69" t="s">
        <v>504</v>
      </c>
      <c r="B222" s="122" t="s">
        <v>153</v>
      </c>
      <c r="C222" s="78" t="s">
        <v>545</v>
      </c>
      <c r="D222" s="110">
        <v>250000</v>
      </c>
      <c r="E222" s="110">
        <v>250000</v>
      </c>
      <c r="F222" s="92">
        <f t="shared" si="46"/>
        <v>0</v>
      </c>
      <c r="G222" s="106">
        <f t="shared" si="47"/>
        <v>1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99"/>
      <c r="W222" s="3"/>
      <c r="X222" s="3"/>
      <c r="Y222" s="3"/>
      <c r="Z222" s="3"/>
      <c r="AC222" s="5"/>
      <c r="AD222" s="5"/>
      <c r="AE222" s="5"/>
      <c r="AF222" s="5"/>
      <c r="AG222" s="5"/>
      <c r="AH222" s="5"/>
      <c r="AI222" s="3"/>
      <c r="AJ222" s="3"/>
      <c r="AK222" s="3"/>
      <c r="AL222" s="3"/>
      <c r="AM222" s="3"/>
      <c r="AN222" s="3"/>
      <c r="AO222" s="3"/>
      <c r="AP222" s="3"/>
      <c r="AQ222" s="3"/>
      <c r="AR222" s="6"/>
      <c r="AS222" s="6"/>
      <c r="AT222" s="3"/>
      <c r="AU222" s="3"/>
      <c r="AV222" s="3"/>
      <c r="AW222" s="3"/>
      <c r="BM222" s="3"/>
      <c r="BN222" s="3"/>
    </row>
    <row r="223" spans="1:66" s="4" customFormat="1" ht="39.6" hidden="1" x14ac:dyDescent="0.25">
      <c r="A223" s="69" t="s">
        <v>505</v>
      </c>
      <c r="B223" s="122" t="s">
        <v>153</v>
      </c>
      <c r="C223" s="78" t="s">
        <v>546</v>
      </c>
      <c r="D223" s="110">
        <v>320000</v>
      </c>
      <c r="E223" s="110">
        <v>320000</v>
      </c>
      <c r="F223" s="92">
        <f t="shared" si="46"/>
        <v>0</v>
      </c>
      <c r="G223" s="106">
        <f t="shared" si="47"/>
        <v>1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99"/>
      <c r="W223" s="3"/>
      <c r="X223" s="3"/>
      <c r="Y223" s="3"/>
      <c r="Z223" s="3"/>
      <c r="AC223" s="5"/>
      <c r="AD223" s="5"/>
      <c r="AE223" s="5"/>
      <c r="AF223" s="5"/>
      <c r="AG223" s="5"/>
      <c r="AH223" s="5"/>
      <c r="AI223" s="3"/>
      <c r="AJ223" s="3"/>
      <c r="AK223" s="3"/>
      <c r="AL223" s="3"/>
      <c r="AM223" s="3"/>
      <c r="AN223" s="3"/>
      <c r="AO223" s="3"/>
      <c r="AP223" s="3"/>
      <c r="AQ223" s="3"/>
      <c r="AR223" s="6"/>
      <c r="AS223" s="6"/>
      <c r="AT223" s="3"/>
      <c r="AU223" s="3"/>
      <c r="AV223" s="3"/>
      <c r="AW223" s="3"/>
      <c r="BM223" s="3"/>
      <c r="BN223" s="3"/>
    </row>
    <row r="224" spans="1:66" s="4" customFormat="1" ht="39.6" hidden="1" x14ac:dyDescent="0.25">
      <c r="A224" s="69" t="s">
        <v>506</v>
      </c>
      <c r="B224" s="122" t="s">
        <v>153</v>
      </c>
      <c r="C224" s="78" t="s">
        <v>547</v>
      </c>
      <c r="D224" s="110">
        <v>300000</v>
      </c>
      <c r="E224" s="110">
        <v>300000</v>
      </c>
      <c r="F224" s="92">
        <f t="shared" si="46"/>
        <v>0</v>
      </c>
      <c r="G224" s="106">
        <f t="shared" si="47"/>
        <v>1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99"/>
      <c r="W224" s="3"/>
      <c r="X224" s="3"/>
      <c r="Y224" s="3"/>
      <c r="Z224" s="3"/>
      <c r="AC224" s="5"/>
      <c r="AD224" s="5"/>
      <c r="AE224" s="5"/>
      <c r="AF224" s="5"/>
      <c r="AG224" s="5"/>
      <c r="AH224" s="5"/>
      <c r="AI224" s="3"/>
      <c r="AJ224" s="3"/>
      <c r="AK224" s="3"/>
      <c r="AL224" s="3"/>
      <c r="AM224" s="3"/>
      <c r="AN224" s="3"/>
      <c r="AO224" s="3"/>
      <c r="AP224" s="3"/>
      <c r="AQ224" s="3"/>
      <c r="AR224" s="6"/>
      <c r="AS224" s="6"/>
      <c r="AT224" s="3"/>
      <c r="AU224" s="3"/>
      <c r="AV224" s="3"/>
      <c r="AW224" s="3"/>
      <c r="BM224" s="3"/>
      <c r="BN224" s="3"/>
    </row>
    <row r="225" spans="1:66" s="4" customFormat="1" ht="16.2" customHeight="1" x14ac:dyDescent="0.25">
      <c r="A225" s="49" t="s">
        <v>171</v>
      </c>
      <c r="B225" s="13" t="s">
        <v>3</v>
      </c>
      <c r="C225" s="76" t="s">
        <v>304</v>
      </c>
      <c r="D225" s="41">
        <f>+D226+D292+D297+D288</f>
        <v>3693016185.46</v>
      </c>
      <c r="E225" s="41">
        <f>+E226+E292+E297+E288</f>
        <v>3642171130.4599996</v>
      </c>
      <c r="F225" s="92">
        <f t="shared" si="46"/>
        <v>-50845055.000000477</v>
      </c>
      <c r="G225" s="106">
        <f t="shared" si="47"/>
        <v>0.98623210610335643</v>
      </c>
      <c r="H225" s="20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99"/>
      <c r="W225" s="3"/>
      <c r="X225" s="3"/>
      <c r="Y225" s="3"/>
      <c r="Z225" s="3"/>
      <c r="AB225" s="11"/>
      <c r="AC225" s="5"/>
      <c r="AD225" s="5"/>
      <c r="AE225" s="5"/>
      <c r="AF225" s="5"/>
      <c r="AG225" s="5"/>
      <c r="AH225" s="5"/>
      <c r="AI225" s="3"/>
      <c r="AJ225" s="3"/>
      <c r="AK225" s="3"/>
      <c r="AL225" s="3"/>
      <c r="AM225" s="3"/>
      <c r="AN225" s="3"/>
      <c r="AO225" s="3"/>
      <c r="AP225" s="3"/>
      <c r="AQ225" s="3"/>
      <c r="AR225" s="6"/>
      <c r="AS225" s="6"/>
      <c r="AT225" s="3"/>
      <c r="AU225" s="3"/>
      <c r="AV225" s="3"/>
      <c r="AW225" s="3"/>
      <c r="BM225" s="3"/>
      <c r="BN225" s="3"/>
    </row>
    <row r="226" spans="1:66" s="4" customFormat="1" ht="27.6" customHeight="1" x14ac:dyDescent="0.25">
      <c r="A226" s="56" t="s">
        <v>172</v>
      </c>
      <c r="B226" s="13" t="s">
        <v>3</v>
      </c>
      <c r="C226" s="76" t="s">
        <v>305</v>
      </c>
      <c r="D226" s="41">
        <f>+D227+D232+D263+D279</f>
        <v>3687091302.2399998</v>
      </c>
      <c r="E226" s="41">
        <f>+E227+E232+E263+E279</f>
        <v>3636245147.2399998</v>
      </c>
      <c r="F226" s="92">
        <f t="shared" si="46"/>
        <v>-50846155</v>
      </c>
      <c r="G226" s="106">
        <f t="shared" si="47"/>
        <v>0.98620968377726104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99"/>
      <c r="W226" s="3"/>
      <c r="X226" s="3"/>
      <c r="Y226" s="3"/>
      <c r="Z226" s="3"/>
      <c r="AC226" s="5"/>
      <c r="AD226" s="5"/>
      <c r="AE226" s="5"/>
      <c r="AF226" s="5"/>
      <c r="AG226" s="5"/>
      <c r="AH226" s="5"/>
      <c r="AI226" s="3"/>
      <c r="AJ226" s="3"/>
      <c r="AK226" s="3"/>
      <c r="AL226" s="3"/>
      <c r="AM226" s="3"/>
      <c r="AN226" s="3"/>
      <c r="AO226" s="3"/>
      <c r="AP226" s="3"/>
      <c r="AQ226" s="3"/>
      <c r="AR226" s="6"/>
      <c r="AS226" s="6"/>
      <c r="AT226" s="3"/>
      <c r="AU226" s="3"/>
      <c r="AV226" s="3"/>
      <c r="AW226" s="3"/>
      <c r="BM226" s="3"/>
      <c r="BN226" s="3"/>
    </row>
    <row r="227" spans="1:66" s="4" customFormat="1" ht="15.6" customHeight="1" x14ac:dyDescent="0.25">
      <c r="A227" s="56" t="s">
        <v>173</v>
      </c>
      <c r="B227" s="13" t="s">
        <v>3</v>
      </c>
      <c r="C227" s="76" t="s">
        <v>306</v>
      </c>
      <c r="D227" s="41">
        <f>+D228+D230</f>
        <v>436205400</v>
      </c>
      <c r="E227" s="92">
        <f t="shared" ref="E227" si="51">+E228+E230</f>
        <v>436205400</v>
      </c>
      <c r="F227" s="92">
        <f t="shared" si="46"/>
        <v>0</v>
      </c>
      <c r="G227" s="106">
        <f t="shared" si="47"/>
        <v>1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99"/>
      <c r="W227" s="3"/>
      <c r="X227" s="3"/>
      <c r="Y227" s="3"/>
      <c r="Z227" s="3"/>
      <c r="AC227" s="5"/>
      <c r="AD227" s="5"/>
      <c r="AE227" s="5"/>
      <c r="AF227" s="5"/>
      <c r="AG227" s="5"/>
      <c r="AH227" s="5"/>
      <c r="AI227" s="3"/>
      <c r="AJ227" s="3"/>
      <c r="AK227" s="3"/>
      <c r="AL227" s="3"/>
      <c r="AM227" s="3"/>
      <c r="AN227" s="3"/>
      <c r="AO227" s="3"/>
      <c r="AP227" s="3"/>
      <c r="AQ227" s="3"/>
      <c r="AR227" s="6"/>
      <c r="AS227" s="6"/>
      <c r="AT227" s="3"/>
      <c r="AU227" s="3"/>
      <c r="AV227" s="3"/>
      <c r="AW227" s="3"/>
      <c r="BM227" s="3"/>
      <c r="BN227" s="3"/>
    </row>
    <row r="228" spans="1:66" s="4" customFormat="1" ht="18" customHeight="1" x14ac:dyDescent="0.25">
      <c r="A228" s="48" t="s">
        <v>174</v>
      </c>
      <c r="B228" s="13" t="s">
        <v>3</v>
      </c>
      <c r="C228" s="80" t="s">
        <v>307</v>
      </c>
      <c r="D228" s="41">
        <f>+D229</f>
        <v>368613400</v>
      </c>
      <c r="E228" s="92">
        <f t="shared" ref="E228" si="52">+E229</f>
        <v>368613400</v>
      </c>
      <c r="F228" s="92">
        <f t="shared" si="46"/>
        <v>0</v>
      </c>
      <c r="G228" s="106">
        <f t="shared" si="47"/>
        <v>1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99"/>
      <c r="W228" s="3"/>
      <c r="X228" s="3"/>
      <c r="Y228" s="3"/>
      <c r="Z228" s="3"/>
      <c r="AC228" s="5"/>
      <c r="AD228" s="5"/>
      <c r="AE228" s="5"/>
      <c r="AF228" s="5"/>
      <c r="AG228" s="5"/>
      <c r="AH228" s="5"/>
      <c r="AI228" s="3"/>
      <c r="AJ228" s="3"/>
      <c r="AK228" s="3"/>
      <c r="AL228" s="3"/>
      <c r="AM228" s="3"/>
      <c r="AN228" s="3"/>
      <c r="AO228" s="3"/>
      <c r="AP228" s="3"/>
      <c r="AQ228" s="3"/>
      <c r="AR228" s="6"/>
      <c r="AS228" s="6"/>
      <c r="AT228" s="3"/>
      <c r="AU228" s="3"/>
      <c r="AV228" s="3"/>
      <c r="AW228" s="3"/>
      <c r="BM228" s="3"/>
      <c r="BN228" s="3"/>
    </row>
    <row r="229" spans="1:66" s="4" customFormat="1" ht="41.4" hidden="1" customHeight="1" x14ac:dyDescent="0.25">
      <c r="A229" s="48" t="s">
        <v>175</v>
      </c>
      <c r="B229" s="13" t="s">
        <v>176</v>
      </c>
      <c r="C229" s="76" t="s">
        <v>177</v>
      </c>
      <c r="D229" s="41">
        <v>368613400</v>
      </c>
      <c r="E229" s="92">
        <v>368613400</v>
      </c>
      <c r="F229" s="92">
        <f t="shared" si="46"/>
        <v>0</v>
      </c>
      <c r="G229" s="106">
        <f t="shared" si="47"/>
        <v>1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99"/>
      <c r="W229" s="3"/>
      <c r="X229" s="3"/>
      <c r="Y229" s="3"/>
      <c r="Z229" s="3"/>
      <c r="AC229" s="5"/>
      <c r="AD229" s="5"/>
      <c r="AE229" s="5"/>
      <c r="AF229" s="5"/>
      <c r="AG229" s="5"/>
      <c r="AH229" s="5"/>
      <c r="AI229" s="3"/>
      <c r="AJ229" s="3"/>
      <c r="AK229" s="3"/>
      <c r="AL229" s="3"/>
      <c r="AM229" s="3"/>
      <c r="AN229" s="3"/>
      <c r="AO229" s="3"/>
      <c r="AP229" s="3"/>
      <c r="AQ229" s="3"/>
      <c r="AR229" s="6"/>
      <c r="AS229" s="6"/>
      <c r="AT229" s="3"/>
      <c r="AU229" s="3"/>
      <c r="AV229" s="3"/>
      <c r="AW229" s="3"/>
      <c r="BM229" s="3"/>
      <c r="BN229" s="3"/>
    </row>
    <row r="230" spans="1:66" s="4" customFormat="1" ht="28.95" customHeight="1" x14ac:dyDescent="0.25">
      <c r="A230" s="47" t="s">
        <v>319</v>
      </c>
      <c r="B230" s="13" t="s">
        <v>3</v>
      </c>
      <c r="C230" s="81" t="s">
        <v>334</v>
      </c>
      <c r="D230" s="41">
        <f>+D231</f>
        <v>67592000</v>
      </c>
      <c r="E230" s="92">
        <f t="shared" ref="E230" si="53">+E231</f>
        <v>67592000</v>
      </c>
      <c r="F230" s="92">
        <f t="shared" si="46"/>
        <v>0</v>
      </c>
      <c r="G230" s="106">
        <f t="shared" si="47"/>
        <v>1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99"/>
      <c r="W230" s="3"/>
      <c r="X230" s="3"/>
      <c r="Y230" s="3"/>
      <c r="Z230" s="3"/>
      <c r="AC230" s="5"/>
      <c r="AD230" s="5"/>
      <c r="AE230" s="5"/>
      <c r="AF230" s="5"/>
      <c r="AG230" s="5"/>
      <c r="AH230" s="5"/>
      <c r="AI230" s="3"/>
      <c r="AJ230" s="3"/>
      <c r="AK230" s="3"/>
      <c r="AL230" s="3"/>
      <c r="AM230" s="3"/>
      <c r="AN230" s="3"/>
      <c r="AO230" s="3"/>
      <c r="AP230" s="3"/>
      <c r="AQ230" s="3"/>
      <c r="AR230" s="6"/>
      <c r="AS230" s="6"/>
      <c r="AT230" s="3"/>
      <c r="AU230" s="3"/>
      <c r="AV230" s="3"/>
      <c r="AW230" s="3"/>
      <c r="BM230" s="3"/>
      <c r="BN230" s="3"/>
    </row>
    <row r="231" spans="1:66" s="4" customFormat="1" ht="26.4" hidden="1" customHeight="1" x14ac:dyDescent="0.25">
      <c r="A231" s="48" t="s">
        <v>320</v>
      </c>
      <c r="B231" s="13" t="s">
        <v>176</v>
      </c>
      <c r="C231" s="76" t="s">
        <v>321</v>
      </c>
      <c r="D231" s="41">
        <v>67592000</v>
      </c>
      <c r="E231" s="92">
        <v>67592000</v>
      </c>
      <c r="F231" s="92">
        <f t="shared" si="46"/>
        <v>0</v>
      </c>
      <c r="G231" s="106">
        <f t="shared" si="47"/>
        <v>1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99"/>
      <c r="W231" s="3"/>
      <c r="X231" s="3"/>
      <c r="Y231" s="3"/>
      <c r="Z231" s="3"/>
      <c r="AC231" s="5"/>
      <c r="AD231" s="5"/>
      <c r="AE231" s="5"/>
      <c r="AF231" s="5"/>
      <c r="AG231" s="5"/>
      <c r="AH231" s="5"/>
      <c r="AI231" s="3"/>
      <c r="AJ231" s="3"/>
      <c r="AK231" s="3"/>
      <c r="AL231" s="3"/>
      <c r="AM231" s="3"/>
      <c r="AN231" s="3"/>
      <c r="AO231" s="3"/>
      <c r="AP231" s="3"/>
      <c r="AQ231" s="3"/>
      <c r="AR231" s="6"/>
      <c r="AS231" s="6"/>
      <c r="AT231" s="3"/>
      <c r="AU231" s="3"/>
      <c r="AV231" s="3"/>
      <c r="AW231" s="3"/>
      <c r="BM231" s="3"/>
      <c r="BN231" s="3"/>
    </row>
    <row r="232" spans="1:66" s="4" customFormat="1" ht="28.95" customHeight="1" x14ac:dyDescent="0.25">
      <c r="A232" s="49" t="s">
        <v>178</v>
      </c>
      <c r="B232" s="13" t="s">
        <v>3</v>
      </c>
      <c r="C232" s="88" t="s">
        <v>308</v>
      </c>
      <c r="D232" s="41">
        <f>+D247+D233+D235+D239+D243+D237+D241+D245</f>
        <v>713371816.22000003</v>
      </c>
      <c r="E232" s="41">
        <f>+E247+E233+E235+E239+E243+E237+E241+E245</f>
        <v>663532577.04999995</v>
      </c>
      <c r="F232" s="92">
        <f t="shared" si="46"/>
        <v>-49839239.170000076</v>
      </c>
      <c r="G232" s="106">
        <f t="shared" si="47"/>
        <v>0.93013567674415953</v>
      </c>
      <c r="H232" s="20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99"/>
      <c r="W232" s="3"/>
      <c r="X232" s="3"/>
      <c r="Y232" s="3"/>
      <c r="Z232" s="3"/>
      <c r="AC232" s="5"/>
      <c r="AD232" s="5"/>
      <c r="AE232" s="5"/>
      <c r="AF232" s="5"/>
      <c r="AG232" s="5"/>
      <c r="AH232" s="5"/>
      <c r="AI232" s="3"/>
      <c r="AJ232" s="3"/>
      <c r="AK232" s="3"/>
      <c r="AL232" s="3"/>
      <c r="AM232" s="3"/>
      <c r="AN232" s="3"/>
      <c r="AO232" s="3"/>
      <c r="AP232" s="3"/>
      <c r="AQ232" s="3"/>
      <c r="AR232" s="6"/>
      <c r="AS232" s="6"/>
      <c r="AT232" s="3"/>
      <c r="AU232" s="3"/>
      <c r="AV232" s="3"/>
      <c r="AW232" s="3"/>
      <c r="BM232" s="3"/>
      <c r="BN232" s="3"/>
    </row>
    <row r="233" spans="1:66" s="4" customFormat="1" ht="43.2" customHeight="1" x14ac:dyDescent="0.25">
      <c r="A233" s="49" t="s">
        <v>341</v>
      </c>
      <c r="B233" s="13" t="s">
        <v>3</v>
      </c>
      <c r="C233" s="88" t="s">
        <v>335</v>
      </c>
      <c r="D233" s="41">
        <f>+D234</f>
        <v>17508771.829999998</v>
      </c>
      <c r="E233" s="92">
        <f t="shared" ref="E233" si="54">+E234</f>
        <v>17508771.829999998</v>
      </c>
      <c r="F233" s="92">
        <f t="shared" si="46"/>
        <v>0</v>
      </c>
      <c r="G233" s="106">
        <f t="shared" si="47"/>
        <v>1</v>
      </c>
      <c r="H233" s="20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99"/>
      <c r="W233" s="3"/>
      <c r="X233" s="3"/>
      <c r="Y233" s="3"/>
      <c r="Z233" s="3"/>
      <c r="AC233" s="5"/>
      <c r="AD233" s="5"/>
      <c r="AE233" s="5"/>
      <c r="AF233" s="5"/>
      <c r="AG233" s="5"/>
      <c r="AH233" s="5"/>
      <c r="AI233" s="3"/>
      <c r="AJ233" s="3"/>
      <c r="AK233" s="3"/>
      <c r="AL233" s="3"/>
      <c r="AM233" s="3"/>
      <c r="AN233" s="3"/>
      <c r="AO233" s="3"/>
      <c r="AP233" s="3"/>
      <c r="AQ233" s="3"/>
      <c r="AR233" s="6"/>
      <c r="AS233" s="6"/>
      <c r="AT233" s="3"/>
      <c r="AU233" s="3"/>
      <c r="AV233" s="3"/>
      <c r="AW233" s="3"/>
      <c r="BM233" s="3"/>
      <c r="BN233" s="3"/>
    </row>
    <row r="234" spans="1:66" s="4" customFormat="1" ht="44.4" hidden="1" customHeight="1" x14ac:dyDescent="0.25">
      <c r="A234" s="49" t="s">
        <v>342</v>
      </c>
      <c r="B234" s="13" t="s">
        <v>245</v>
      </c>
      <c r="C234" s="88" t="s">
        <v>322</v>
      </c>
      <c r="D234" s="41">
        <f>17508800-28.17</f>
        <v>17508771.829999998</v>
      </c>
      <c r="E234" s="92">
        <v>17508771.829999998</v>
      </c>
      <c r="F234" s="92">
        <f t="shared" si="46"/>
        <v>0</v>
      </c>
      <c r="G234" s="106">
        <f t="shared" si="47"/>
        <v>1</v>
      </c>
      <c r="H234" s="20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99"/>
      <c r="W234" s="3"/>
      <c r="X234" s="3"/>
      <c r="Y234" s="3"/>
      <c r="Z234" s="3"/>
      <c r="AC234" s="5"/>
      <c r="AD234" s="5"/>
      <c r="AE234" s="5"/>
      <c r="AF234" s="5"/>
      <c r="AG234" s="5"/>
      <c r="AH234" s="5"/>
      <c r="AI234" s="3"/>
      <c r="AJ234" s="3"/>
      <c r="AK234" s="3"/>
      <c r="AL234" s="3"/>
      <c r="AM234" s="3"/>
      <c r="AN234" s="3"/>
      <c r="AO234" s="3"/>
      <c r="AP234" s="3"/>
      <c r="AQ234" s="3"/>
      <c r="AR234" s="6"/>
      <c r="AS234" s="6"/>
      <c r="AT234" s="3"/>
      <c r="AU234" s="3"/>
      <c r="AV234" s="3"/>
      <c r="AW234" s="3"/>
      <c r="BM234" s="3"/>
      <c r="BN234" s="3"/>
    </row>
    <row r="235" spans="1:66" s="4" customFormat="1" ht="57" customHeight="1" x14ac:dyDescent="0.25">
      <c r="A235" s="49" t="s">
        <v>323</v>
      </c>
      <c r="B235" s="13" t="s">
        <v>3</v>
      </c>
      <c r="C235" s="88" t="s">
        <v>336</v>
      </c>
      <c r="D235" s="41">
        <f>+D236</f>
        <v>50110500</v>
      </c>
      <c r="E235" s="92">
        <f t="shared" ref="E235" si="55">+E236</f>
        <v>47942176.560000002</v>
      </c>
      <c r="F235" s="92">
        <f t="shared" si="46"/>
        <v>-2168323.4399999976</v>
      </c>
      <c r="G235" s="106">
        <f t="shared" si="47"/>
        <v>0.95672915975693718</v>
      </c>
      <c r="H235" s="20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99"/>
      <c r="W235" s="3"/>
      <c r="X235" s="3"/>
      <c r="Y235" s="3"/>
      <c r="Z235" s="3"/>
      <c r="AC235" s="5"/>
      <c r="AD235" s="5"/>
      <c r="AE235" s="5"/>
      <c r="AF235" s="5"/>
      <c r="AG235" s="5"/>
      <c r="AH235" s="5"/>
      <c r="AI235" s="3"/>
      <c r="AJ235" s="3"/>
      <c r="AK235" s="3"/>
      <c r="AL235" s="3"/>
      <c r="AM235" s="3"/>
      <c r="AN235" s="3"/>
      <c r="AO235" s="3"/>
      <c r="AP235" s="3"/>
      <c r="AQ235" s="3"/>
      <c r="AR235" s="6"/>
      <c r="AS235" s="6"/>
      <c r="AT235" s="3"/>
      <c r="AU235" s="3"/>
      <c r="AV235" s="3"/>
      <c r="AW235" s="3"/>
      <c r="BM235" s="3"/>
      <c r="BN235" s="3"/>
    </row>
    <row r="236" spans="1:66" s="4" customFormat="1" ht="56.4" hidden="1" customHeight="1" x14ac:dyDescent="0.25">
      <c r="A236" s="49" t="s">
        <v>324</v>
      </c>
      <c r="B236" s="13" t="s">
        <v>179</v>
      </c>
      <c r="C236" s="88" t="s">
        <v>325</v>
      </c>
      <c r="D236" s="41">
        <f>57610500-5000000-2500000</f>
        <v>50110500</v>
      </c>
      <c r="E236" s="92">
        <v>47942176.560000002</v>
      </c>
      <c r="F236" s="92">
        <f t="shared" si="46"/>
        <v>-2168323.4399999976</v>
      </c>
      <c r="G236" s="106">
        <f t="shared" si="47"/>
        <v>0.95672915975693718</v>
      </c>
      <c r="H236" s="20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99"/>
      <c r="W236" s="3"/>
      <c r="X236" s="3"/>
      <c r="Y236" s="3"/>
      <c r="Z236" s="3"/>
      <c r="AC236" s="5"/>
      <c r="AD236" s="5"/>
      <c r="AE236" s="5"/>
      <c r="AF236" s="5"/>
      <c r="AG236" s="5"/>
      <c r="AH236" s="5"/>
      <c r="AI236" s="3"/>
      <c r="AJ236" s="3"/>
      <c r="AK236" s="3"/>
      <c r="AL236" s="3"/>
      <c r="AM236" s="3"/>
      <c r="AN236" s="3"/>
      <c r="AO236" s="3"/>
      <c r="AP236" s="3"/>
      <c r="AQ236" s="3"/>
      <c r="AR236" s="6"/>
      <c r="AS236" s="6"/>
      <c r="AT236" s="3"/>
      <c r="AU236" s="3"/>
      <c r="AV236" s="3"/>
      <c r="AW236" s="3"/>
      <c r="BM236" s="3"/>
      <c r="BN236" s="3"/>
    </row>
    <row r="237" spans="1:66" s="4" customFormat="1" ht="55.2" customHeight="1" x14ac:dyDescent="0.25">
      <c r="A237" s="49" t="s">
        <v>343</v>
      </c>
      <c r="B237" s="13" t="s">
        <v>3</v>
      </c>
      <c r="C237" s="88" t="s">
        <v>392</v>
      </c>
      <c r="D237" s="41">
        <f>+D238</f>
        <v>123000000</v>
      </c>
      <c r="E237" s="92">
        <f t="shared" ref="E237" si="56">+E238</f>
        <v>123000000</v>
      </c>
      <c r="F237" s="92">
        <f t="shared" si="46"/>
        <v>0</v>
      </c>
      <c r="G237" s="106">
        <f t="shared" si="47"/>
        <v>1</v>
      </c>
      <c r="H237" s="20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99"/>
      <c r="W237" s="3"/>
      <c r="X237" s="3"/>
      <c r="Y237" s="3"/>
      <c r="Z237" s="3"/>
      <c r="AC237" s="5"/>
      <c r="AD237" s="5"/>
      <c r="AE237" s="5"/>
      <c r="AF237" s="5"/>
      <c r="AG237" s="5"/>
      <c r="AH237" s="5"/>
      <c r="AI237" s="3"/>
      <c r="AJ237" s="3"/>
      <c r="AK237" s="3"/>
      <c r="AL237" s="3"/>
      <c r="AM237" s="3"/>
      <c r="AN237" s="3"/>
      <c r="AO237" s="3"/>
      <c r="AP237" s="3"/>
      <c r="AQ237" s="3"/>
      <c r="AR237" s="6"/>
      <c r="AS237" s="6"/>
      <c r="AT237" s="3"/>
      <c r="AU237" s="3"/>
      <c r="AV237" s="3"/>
      <c r="AW237" s="3"/>
      <c r="BM237" s="3"/>
      <c r="BN237" s="3"/>
    </row>
    <row r="238" spans="1:66" s="4" customFormat="1" ht="55.2" hidden="1" customHeight="1" x14ac:dyDescent="0.25">
      <c r="A238" s="49" t="s">
        <v>344</v>
      </c>
      <c r="B238" s="13" t="s">
        <v>55</v>
      </c>
      <c r="C238" s="88" t="s">
        <v>345</v>
      </c>
      <c r="D238" s="41">
        <v>123000000</v>
      </c>
      <c r="E238" s="92">
        <v>123000000</v>
      </c>
      <c r="F238" s="92">
        <f t="shared" si="46"/>
        <v>0</v>
      </c>
      <c r="G238" s="106">
        <f t="shared" si="47"/>
        <v>1</v>
      </c>
      <c r="H238" s="20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99"/>
      <c r="W238" s="3"/>
      <c r="X238" s="3"/>
      <c r="Y238" s="3"/>
      <c r="Z238" s="3"/>
      <c r="AC238" s="5"/>
      <c r="AD238" s="5"/>
      <c r="AE238" s="5"/>
      <c r="AF238" s="5"/>
      <c r="AG238" s="5"/>
      <c r="AH238" s="5"/>
      <c r="AI238" s="3"/>
      <c r="AJ238" s="3"/>
      <c r="AK238" s="3"/>
      <c r="AL238" s="3"/>
      <c r="AM238" s="3"/>
      <c r="AN238" s="3"/>
      <c r="AO238" s="3"/>
      <c r="AP238" s="3"/>
      <c r="AQ238" s="3"/>
      <c r="AR238" s="6"/>
      <c r="AS238" s="6"/>
      <c r="AT238" s="3"/>
      <c r="AU238" s="3"/>
      <c r="AV238" s="3"/>
      <c r="AW238" s="3"/>
      <c r="BM238" s="3"/>
      <c r="BN238" s="3"/>
    </row>
    <row r="239" spans="1:66" s="4" customFormat="1" ht="55.2" customHeight="1" x14ac:dyDescent="0.25">
      <c r="A239" s="68" t="s">
        <v>326</v>
      </c>
      <c r="B239" s="29" t="s">
        <v>3</v>
      </c>
      <c r="C239" s="89" t="s">
        <v>337</v>
      </c>
      <c r="D239" s="41">
        <f>D240</f>
        <v>3191522.7</v>
      </c>
      <c r="E239" s="92">
        <f>E240</f>
        <v>3191522.7</v>
      </c>
      <c r="F239" s="92">
        <f t="shared" si="46"/>
        <v>0</v>
      </c>
      <c r="G239" s="106">
        <f t="shared" si="47"/>
        <v>1</v>
      </c>
      <c r="H239" s="20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99"/>
      <c r="W239" s="3"/>
      <c r="X239" s="3"/>
      <c r="Y239" s="3"/>
      <c r="Z239" s="3"/>
      <c r="AC239" s="5"/>
      <c r="AD239" s="5"/>
      <c r="AE239" s="5"/>
      <c r="AF239" s="5"/>
      <c r="AG239" s="5"/>
      <c r="AH239" s="5"/>
      <c r="AI239" s="3"/>
      <c r="AJ239" s="3"/>
      <c r="AK239" s="3"/>
      <c r="AL239" s="3"/>
      <c r="AM239" s="3"/>
      <c r="AN239" s="3"/>
      <c r="AO239" s="3"/>
      <c r="AP239" s="3"/>
      <c r="AQ239" s="3"/>
      <c r="AR239" s="6"/>
      <c r="AS239" s="6"/>
      <c r="AT239" s="3"/>
      <c r="AU239" s="3"/>
      <c r="AV239" s="3"/>
      <c r="AW239" s="3"/>
      <c r="BM239" s="3"/>
      <c r="BN239" s="3"/>
    </row>
    <row r="240" spans="1:66" s="4" customFormat="1" ht="54.6" hidden="1" customHeight="1" x14ac:dyDescent="0.25">
      <c r="A240" s="68" t="s">
        <v>327</v>
      </c>
      <c r="B240" s="13" t="s">
        <v>180</v>
      </c>
      <c r="C240" s="88" t="s">
        <v>328</v>
      </c>
      <c r="D240" s="41">
        <f>3191500+22.7</f>
        <v>3191522.7</v>
      </c>
      <c r="E240" s="92">
        <v>3191522.7</v>
      </c>
      <c r="F240" s="92">
        <f t="shared" si="46"/>
        <v>0</v>
      </c>
      <c r="G240" s="106">
        <f t="shared" si="47"/>
        <v>1</v>
      </c>
      <c r="H240" s="20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99"/>
      <c r="W240" s="3"/>
      <c r="X240" s="3"/>
      <c r="Y240" s="3"/>
      <c r="Z240" s="3"/>
      <c r="AC240" s="5"/>
      <c r="AD240" s="5"/>
      <c r="AE240" s="5"/>
      <c r="AF240" s="5"/>
      <c r="AG240" s="5"/>
      <c r="AH240" s="5"/>
      <c r="AI240" s="3"/>
      <c r="AJ240" s="3"/>
      <c r="AK240" s="3"/>
      <c r="AL240" s="3"/>
      <c r="AM240" s="3"/>
      <c r="AN240" s="3"/>
      <c r="AO240" s="3"/>
      <c r="AP240" s="3"/>
      <c r="AQ240" s="3"/>
      <c r="AR240" s="6"/>
      <c r="AS240" s="6"/>
      <c r="AT240" s="3"/>
      <c r="AU240" s="3"/>
      <c r="AV240" s="3"/>
      <c r="AW240" s="3"/>
      <c r="BM240" s="3"/>
      <c r="BN240" s="3"/>
    </row>
    <row r="241" spans="1:67" s="4" customFormat="1" ht="30" customHeight="1" x14ac:dyDescent="0.25">
      <c r="A241" s="68" t="s">
        <v>360</v>
      </c>
      <c r="B241" s="13" t="s">
        <v>3</v>
      </c>
      <c r="C241" s="88" t="s">
        <v>548</v>
      </c>
      <c r="D241" s="41">
        <f>+D242</f>
        <v>15896504.470000001</v>
      </c>
      <c r="E241" s="92">
        <f t="shared" ref="E241" si="57">+E242</f>
        <v>15896504.470000001</v>
      </c>
      <c r="F241" s="92">
        <f t="shared" si="46"/>
        <v>0</v>
      </c>
      <c r="G241" s="106">
        <f t="shared" si="47"/>
        <v>1</v>
      </c>
      <c r="H241" s="20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99"/>
      <c r="W241" s="3"/>
      <c r="X241" s="3"/>
      <c r="Y241" s="3"/>
      <c r="Z241" s="3"/>
      <c r="AC241" s="5"/>
      <c r="AD241" s="5"/>
      <c r="AE241" s="5"/>
      <c r="AF241" s="5"/>
      <c r="AG241" s="5"/>
      <c r="AH241" s="5"/>
      <c r="AI241" s="3"/>
      <c r="AJ241" s="3"/>
      <c r="AK241" s="3"/>
      <c r="AL241" s="3"/>
      <c r="AM241" s="3"/>
      <c r="AN241" s="3"/>
      <c r="AO241" s="3"/>
      <c r="AP241" s="3"/>
      <c r="AQ241" s="3"/>
      <c r="AR241" s="6"/>
      <c r="AS241" s="6"/>
      <c r="AT241" s="3"/>
      <c r="AU241" s="3"/>
      <c r="AV241" s="3"/>
      <c r="AW241" s="3"/>
      <c r="BM241" s="3"/>
      <c r="BN241" s="3"/>
    </row>
    <row r="242" spans="1:67" s="4" customFormat="1" ht="28.2" hidden="1" customHeight="1" x14ac:dyDescent="0.25">
      <c r="A242" s="68" t="s">
        <v>361</v>
      </c>
      <c r="B242" s="13" t="s">
        <v>245</v>
      </c>
      <c r="C242" s="88" t="s">
        <v>549</v>
      </c>
      <c r="D242" s="41">
        <v>15896504.470000001</v>
      </c>
      <c r="E242" s="92">
        <v>15896504.470000001</v>
      </c>
      <c r="F242" s="92">
        <f t="shared" si="46"/>
        <v>0</v>
      </c>
      <c r="G242" s="106">
        <f t="shared" si="47"/>
        <v>1</v>
      </c>
      <c r="H242" s="20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99"/>
      <c r="W242" s="3"/>
      <c r="X242" s="3"/>
      <c r="Y242" s="3"/>
      <c r="Z242" s="3"/>
      <c r="AC242" s="5"/>
      <c r="AD242" s="5"/>
      <c r="AE242" s="5"/>
      <c r="AF242" s="5"/>
      <c r="AG242" s="5"/>
      <c r="AH242" s="5"/>
      <c r="AI242" s="3"/>
      <c r="AJ242" s="3"/>
      <c r="AK242" s="3"/>
      <c r="AL242" s="3"/>
      <c r="AM242" s="3"/>
      <c r="AN242" s="3"/>
      <c r="AO242" s="3"/>
      <c r="AP242" s="3"/>
      <c r="AQ242" s="3"/>
      <c r="AR242" s="6"/>
      <c r="AS242" s="6"/>
      <c r="AT242" s="3"/>
      <c r="AU242" s="3"/>
      <c r="AV242" s="3"/>
      <c r="AW242" s="3"/>
      <c r="BM242" s="3"/>
      <c r="BN242" s="3"/>
    </row>
    <row r="243" spans="1:67" s="4" customFormat="1" ht="19.2" customHeight="1" x14ac:dyDescent="0.25">
      <c r="A243" s="68" t="s">
        <v>329</v>
      </c>
      <c r="B243" s="13" t="s">
        <v>3</v>
      </c>
      <c r="C243" s="88" t="s">
        <v>338</v>
      </c>
      <c r="D243" s="41">
        <f>+D244</f>
        <v>1096470</v>
      </c>
      <c r="E243" s="92">
        <f t="shared" ref="E243" si="58">+E244</f>
        <v>1096470</v>
      </c>
      <c r="F243" s="92">
        <f t="shared" si="46"/>
        <v>0</v>
      </c>
      <c r="G243" s="106">
        <f t="shared" si="47"/>
        <v>1</v>
      </c>
      <c r="H243" s="20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99"/>
      <c r="W243" s="3"/>
      <c r="X243" s="3"/>
      <c r="Y243" s="3"/>
      <c r="Z243" s="3"/>
      <c r="AC243" s="5"/>
      <c r="AD243" s="5"/>
      <c r="AE243" s="5"/>
      <c r="AF243" s="5"/>
      <c r="AG243" s="5"/>
      <c r="AH243" s="5"/>
      <c r="AI243" s="3"/>
      <c r="AJ243" s="3"/>
      <c r="AK243" s="3"/>
      <c r="AL243" s="3"/>
      <c r="AM243" s="3"/>
      <c r="AN243" s="3"/>
      <c r="AO243" s="3"/>
      <c r="AP243" s="3"/>
      <c r="AQ243" s="3"/>
      <c r="AR243" s="6"/>
      <c r="AS243" s="6"/>
      <c r="AT243" s="3"/>
      <c r="AU243" s="3"/>
      <c r="AV243" s="3"/>
      <c r="AW243" s="3"/>
      <c r="BM243" s="3"/>
      <c r="BN243" s="3"/>
    </row>
    <row r="244" spans="1:67" s="4" customFormat="1" ht="31.2" hidden="1" customHeight="1" x14ac:dyDescent="0.25">
      <c r="A244" s="68" t="s">
        <v>330</v>
      </c>
      <c r="B244" s="13" t="s">
        <v>180</v>
      </c>
      <c r="C244" s="88" t="s">
        <v>331</v>
      </c>
      <c r="D244" s="41">
        <f>1096500-30</f>
        <v>1096470</v>
      </c>
      <c r="E244" s="92">
        <v>1096470</v>
      </c>
      <c r="F244" s="92">
        <f t="shared" si="46"/>
        <v>0</v>
      </c>
      <c r="G244" s="106">
        <f t="shared" si="47"/>
        <v>1</v>
      </c>
      <c r="H244" s="20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99"/>
      <c r="W244" s="3"/>
      <c r="X244" s="3"/>
      <c r="Y244" s="3"/>
      <c r="Z244" s="3"/>
      <c r="AC244" s="5"/>
      <c r="AD244" s="5"/>
      <c r="AE244" s="5"/>
      <c r="AF244" s="5"/>
      <c r="AG244" s="5"/>
      <c r="AH244" s="5"/>
      <c r="AI244" s="3"/>
      <c r="AJ244" s="3"/>
      <c r="AK244" s="3"/>
      <c r="AL244" s="3"/>
      <c r="AM244" s="3"/>
      <c r="AN244" s="3"/>
      <c r="AO244" s="3"/>
      <c r="AP244" s="3"/>
      <c r="AQ244" s="3"/>
      <c r="AR244" s="6"/>
      <c r="AS244" s="6"/>
      <c r="AT244" s="3"/>
      <c r="AU244" s="3"/>
      <c r="AV244" s="3"/>
      <c r="AW244" s="3"/>
      <c r="BM244" s="3"/>
      <c r="BN244" s="3"/>
    </row>
    <row r="245" spans="1:67" s="4" customFormat="1" ht="31.2" customHeight="1" x14ac:dyDescent="0.25">
      <c r="A245" s="68" t="s">
        <v>362</v>
      </c>
      <c r="B245" s="13" t="s">
        <v>3</v>
      </c>
      <c r="C245" s="88" t="s">
        <v>391</v>
      </c>
      <c r="D245" s="41">
        <f>+D246</f>
        <v>26810574.010000002</v>
      </c>
      <c r="E245" s="92">
        <f t="shared" ref="E245" si="59">+E246</f>
        <v>26810574.010000002</v>
      </c>
      <c r="F245" s="92">
        <f t="shared" si="46"/>
        <v>0</v>
      </c>
      <c r="G245" s="106">
        <f t="shared" si="47"/>
        <v>1</v>
      </c>
      <c r="H245" s="20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99"/>
      <c r="W245" s="3"/>
      <c r="X245" s="3"/>
      <c r="Y245" s="3"/>
      <c r="Z245" s="3"/>
      <c r="AC245" s="5"/>
      <c r="AD245" s="5"/>
      <c r="AE245" s="5"/>
      <c r="AF245" s="5"/>
      <c r="AG245" s="5"/>
      <c r="AH245" s="5"/>
      <c r="AI245" s="3"/>
      <c r="AJ245" s="3"/>
      <c r="AK245" s="3"/>
      <c r="AL245" s="3"/>
      <c r="AM245" s="3"/>
      <c r="AN245" s="3"/>
      <c r="AO245" s="3"/>
      <c r="AP245" s="3"/>
      <c r="AQ245" s="3"/>
      <c r="AR245" s="6"/>
      <c r="AS245" s="6"/>
      <c r="AT245" s="3"/>
      <c r="AU245" s="3"/>
      <c r="AV245" s="3"/>
      <c r="AW245" s="3"/>
      <c r="BM245" s="3"/>
      <c r="BN245" s="3"/>
    </row>
    <row r="246" spans="1:67" s="4" customFormat="1" ht="31.2" hidden="1" customHeight="1" x14ac:dyDescent="0.25">
      <c r="A246" s="68" t="s">
        <v>363</v>
      </c>
      <c r="B246" s="13" t="s">
        <v>55</v>
      </c>
      <c r="C246" s="88" t="s">
        <v>364</v>
      </c>
      <c r="D246" s="41">
        <f>27799600-56.68-988969.31</f>
        <v>26810574.010000002</v>
      </c>
      <c r="E246" s="92">
        <v>26810574.010000002</v>
      </c>
      <c r="F246" s="92">
        <f t="shared" si="46"/>
        <v>0</v>
      </c>
      <c r="G246" s="106">
        <f t="shared" si="47"/>
        <v>1</v>
      </c>
      <c r="H246" s="20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99"/>
      <c r="W246" s="3"/>
      <c r="X246" s="3"/>
      <c r="Y246" s="3"/>
      <c r="Z246" s="3"/>
      <c r="AC246" s="5"/>
      <c r="AD246" s="5"/>
      <c r="AE246" s="5"/>
      <c r="AF246" s="5"/>
      <c r="AG246" s="5"/>
      <c r="AH246" s="5"/>
      <c r="AI246" s="3"/>
      <c r="AJ246" s="3"/>
      <c r="AK246" s="3"/>
      <c r="AL246" s="3"/>
      <c r="AM246" s="3"/>
      <c r="AN246" s="3"/>
      <c r="AO246" s="3"/>
      <c r="AP246" s="3"/>
      <c r="AQ246" s="3"/>
      <c r="AR246" s="6"/>
      <c r="AS246" s="6"/>
      <c r="AT246" s="3"/>
      <c r="AU246" s="3"/>
      <c r="AV246" s="3"/>
      <c r="AW246" s="3"/>
      <c r="BM246" s="3"/>
      <c r="BN246" s="3"/>
    </row>
    <row r="247" spans="1:67" s="4" customFormat="1" ht="13.95" customHeight="1" x14ac:dyDescent="0.25">
      <c r="A247" s="49" t="s">
        <v>181</v>
      </c>
      <c r="B247" s="13" t="s">
        <v>3</v>
      </c>
      <c r="C247" s="83" t="s">
        <v>309</v>
      </c>
      <c r="D247" s="41">
        <f>+D248</f>
        <v>475757473.20999998</v>
      </c>
      <c r="E247" s="92">
        <f>+E248</f>
        <v>428086557.47999996</v>
      </c>
      <c r="F247" s="92">
        <f t="shared" si="46"/>
        <v>-47670915.730000019</v>
      </c>
      <c r="G247" s="106">
        <f t="shared" si="47"/>
        <v>0.89979996444752008</v>
      </c>
      <c r="H247" s="20"/>
      <c r="I247" s="20"/>
      <c r="J247" s="20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99"/>
      <c r="W247" s="3"/>
      <c r="X247" s="3"/>
      <c r="Y247" s="3"/>
      <c r="Z247" s="3"/>
      <c r="AC247" s="5"/>
      <c r="AD247" s="5"/>
      <c r="AE247" s="5"/>
      <c r="AF247" s="5"/>
      <c r="AG247" s="5"/>
      <c r="AH247" s="5"/>
      <c r="AI247" s="3"/>
      <c r="AJ247" s="3"/>
      <c r="AK247" s="3"/>
      <c r="AL247" s="3"/>
      <c r="AM247" s="3"/>
      <c r="AN247" s="3"/>
      <c r="AO247" s="3"/>
      <c r="AP247" s="3"/>
      <c r="AQ247" s="3"/>
      <c r="AR247" s="6"/>
      <c r="AS247" s="6"/>
      <c r="AT247" s="3"/>
      <c r="AU247" s="3"/>
      <c r="AV247" s="3"/>
      <c r="AW247" s="3"/>
      <c r="BM247" s="3"/>
      <c r="BN247" s="3"/>
    </row>
    <row r="248" spans="1:67" s="4" customFormat="1" ht="17.399999999999999" customHeight="1" x14ac:dyDescent="0.25">
      <c r="A248" s="49" t="s">
        <v>182</v>
      </c>
      <c r="B248" s="13" t="s">
        <v>3</v>
      </c>
      <c r="C248" s="83" t="s">
        <v>310</v>
      </c>
      <c r="D248" s="41">
        <f>+D250+D252+D253+D258+D260+D249+D251+D256+D259+D254+D255+D257+D261+D262</f>
        <v>475757473.20999998</v>
      </c>
      <c r="E248" s="92">
        <f t="shared" ref="E248" si="60">+E250+E252+E253+E258+E260+E249+E251+E256+E259+E254+E255+E257+E261+E262</f>
        <v>428086557.47999996</v>
      </c>
      <c r="F248" s="92">
        <f t="shared" si="46"/>
        <v>-47670915.730000019</v>
      </c>
      <c r="G248" s="106">
        <f t="shared" si="47"/>
        <v>0.89979996444752008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99"/>
      <c r="W248" s="3"/>
      <c r="X248" s="3"/>
      <c r="Y248" s="3"/>
      <c r="Z248" s="3"/>
      <c r="AC248" s="5"/>
      <c r="AD248" s="5"/>
      <c r="AE248" s="5"/>
      <c r="AF248" s="5"/>
      <c r="AG248" s="5"/>
      <c r="AH248" s="5"/>
      <c r="AI248" s="3"/>
      <c r="AJ248" s="3"/>
      <c r="AK248" s="3"/>
      <c r="AL248" s="3"/>
      <c r="AM248" s="3"/>
      <c r="AN248" s="3"/>
      <c r="AO248" s="3"/>
      <c r="AP248" s="3"/>
      <c r="AQ248" s="3"/>
      <c r="AR248" s="6"/>
      <c r="AS248" s="6"/>
      <c r="AT248" s="3"/>
      <c r="AU248" s="3"/>
      <c r="AV248" s="3"/>
      <c r="AW248" s="3"/>
      <c r="BM248" s="3"/>
      <c r="BN248" s="3"/>
    </row>
    <row r="249" spans="1:67" s="4" customFormat="1" ht="58.2" customHeight="1" x14ac:dyDescent="0.25">
      <c r="A249" s="47" t="s">
        <v>356</v>
      </c>
      <c r="B249" s="13" t="s">
        <v>180</v>
      </c>
      <c r="C249" s="83" t="s">
        <v>400</v>
      </c>
      <c r="D249" s="41">
        <f>50451900+7711400</f>
        <v>58163300</v>
      </c>
      <c r="E249" s="92">
        <f>7711400+23359470.77</f>
        <v>31070870.77</v>
      </c>
      <c r="F249" s="92">
        <f t="shared" si="46"/>
        <v>-27092429.23</v>
      </c>
      <c r="G249" s="106">
        <f t="shared" si="47"/>
        <v>0.53420061739963176</v>
      </c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99"/>
      <c r="W249" s="3"/>
      <c r="X249" s="3"/>
      <c r="Y249" s="3"/>
      <c r="Z249" s="3"/>
      <c r="AC249" s="5"/>
      <c r="AD249" s="5"/>
      <c r="AE249" s="5"/>
      <c r="AF249" s="5"/>
      <c r="AG249" s="5"/>
      <c r="AH249" s="5"/>
      <c r="AI249" s="3"/>
      <c r="AJ249" s="3"/>
      <c r="AK249" s="3"/>
      <c r="AL249" s="3"/>
      <c r="AM249" s="3"/>
      <c r="AN249" s="3"/>
      <c r="AO249" s="3"/>
      <c r="AP249" s="3"/>
      <c r="AQ249" s="3"/>
      <c r="AR249" s="6"/>
      <c r="AS249" s="6"/>
      <c r="AT249" s="3"/>
      <c r="AU249" s="3"/>
      <c r="AV249" s="3"/>
      <c r="AW249" s="3"/>
      <c r="BM249" s="3"/>
      <c r="BN249" s="3"/>
    </row>
    <row r="250" spans="1:67" s="4" customFormat="1" ht="69" customHeight="1" x14ac:dyDescent="0.25">
      <c r="A250" s="52" t="s">
        <v>183</v>
      </c>
      <c r="B250" s="13" t="s">
        <v>179</v>
      </c>
      <c r="C250" s="83" t="s">
        <v>400</v>
      </c>
      <c r="D250" s="41">
        <v>3132000</v>
      </c>
      <c r="E250" s="92">
        <v>3132000</v>
      </c>
      <c r="F250" s="92">
        <f t="shared" si="46"/>
        <v>0</v>
      </c>
      <c r="G250" s="106">
        <f t="shared" si="47"/>
        <v>1</v>
      </c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99"/>
      <c r="W250" s="3"/>
      <c r="X250" s="3"/>
      <c r="Y250" s="3"/>
      <c r="Z250" s="3"/>
      <c r="AC250" s="5"/>
      <c r="AD250" s="5"/>
      <c r="AE250" s="5"/>
      <c r="AF250" s="5"/>
      <c r="AG250" s="5"/>
      <c r="AH250" s="5"/>
      <c r="AI250" s="3"/>
      <c r="AJ250" s="3"/>
      <c r="AK250" s="3"/>
      <c r="AL250" s="3"/>
      <c r="AM250" s="3"/>
      <c r="AN250" s="3"/>
      <c r="AO250" s="3"/>
      <c r="AP250" s="3"/>
      <c r="AQ250" s="3"/>
      <c r="AR250" s="6"/>
      <c r="AS250" s="6"/>
      <c r="AT250" s="3"/>
      <c r="AU250" s="3"/>
      <c r="AV250" s="3"/>
      <c r="AW250" s="3"/>
      <c r="BM250" s="3"/>
      <c r="BN250" s="3"/>
    </row>
    <row r="251" spans="1:67" s="4" customFormat="1" ht="69" customHeight="1" x14ac:dyDescent="0.25">
      <c r="A251" s="47" t="s">
        <v>357</v>
      </c>
      <c r="B251" s="13" t="s">
        <v>179</v>
      </c>
      <c r="C251" s="83" t="s">
        <v>400</v>
      </c>
      <c r="D251" s="41">
        <v>3294499</v>
      </c>
      <c r="E251" s="41">
        <v>3294499</v>
      </c>
      <c r="F251" s="92">
        <f t="shared" si="46"/>
        <v>0</v>
      </c>
      <c r="G251" s="106">
        <f t="shared" si="47"/>
        <v>1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99"/>
      <c r="W251" s="3"/>
      <c r="X251" s="3"/>
      <c r="Y251" s="3"/>
      <c r="Z251" s="3"/>
      <c r="AC251" s="5"/>
      <c r="AD251" s="5"/>
      <c r="AE251" s="5"/>
      <c r="AF251" s="5"/>
      <c r="AG251" s="5"/>
      <c r="AH251" s="5"/>
      <c r="AI251" s="3"/>
      <c r="AJ251" s="3"/>
      <c r="AK251" s="3"/>
      <c r="AL251" s="3"/>
      <c r="AM251" s="3"/>
      <c r="AN251" s="3"/>
      <c r="AO251" s="3"/>
      <c r="AP251" s="3"/>
      <c r="AQ251" s="3"/>
      <c r="AR251" s="6"/>
      <c r="AS251" s="6"/>
      <c r="AT251" s="3"/>
      <c r="AU251" s="3"/>
      <c r="AV251" s="3"/>
      <c r="AW251" s="3"/>
      <c r="BM251" s="3"/>
      <c r="BN251" s="3"/>
    </row>
    <row r="252" spans="1:67" s="4" customFormat="1" ht="81.599999999999994" customHeight="1" x14ac:dyDescent="0.25">
      <c r="A252" s="47" t="s">
        <v>243</v>
      </c>
      <c r="B252" s="13" t="s">
        <v>179</v>
      </c>
      <c r="C252" s="83" t="s">
        <v>400</v>
      </c>
      <c r="D252" s="41">
        <f>12031800+693800+4094900+3428900</f>
        <v>20249400</v>
      </c>
      <c r="E252" s="92">
        <f>16089515.54+4094900</f>
        <v>20184415.539999999</v>
      </c>
      <c r="F252" s="92">
        <f t="shared" si="46"/>
        <v>-64984.460000000894</v>
      </c>
      <c r="G252" s="106">
        <f t="shared" si="47"/>
        <v>0.99679079577666496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99"/>
      <c r="W252" s="3"/>
      <c r="X252" s="3"/>
      <c r="Y252" s="3"/>
      <c r="Z252" s="3"/>
      <c r="AC252" s="5"/>
      <c r="AD252" s="5"/>
      <c r="AE252" s="5"/>
      <c r="AF252" s="5"/>
      <c r="AG252" s="5"/>
      <c r="AH252" s="5"/>
      <c r="AI252" s="3"/>
      <c r="AJ252" s="3"/>
      <c r="AK252" s="3"/>
      <c r="AL252" s="3"/>
      <c r="AM252" s="3"/>
      <c r="AN252" s="3"/>
      <c r="AO252" s="3"/>
      <c r="AP252" s="3"/>
      <c r="AQ252" s="3"/>
      <c r="AR252" s="6"/>
      <c r="AS252" s="6"/>
      <c r="AT252" s="3"/>
      <c r="AU252" s="3"/>
      <c r="AV252" s="3"/>
      <c r="AW252" s="3"/>
      <c r="BM252" s="3"/>
      <c r="BN252" s="3"/>
      <c r="BO252" s="46"/>
    </row>
    <row r="253" spans="1:67" s="4" customFormat="1" ht="95.4" customHeight="1" x14ac:dyDescent="0.25">
      <c r="A253" s="47" t="s">
        <v>246</v>
      </c>
      <c r="B253" s="13" t="s">
        <v>179</v>
      </c>
      <c r="C253" s="83" t="s">
        <v>401</v>
      </c>
      <c r="D253" s="41">
        <f>3739000-200</f>
        <v>3738800</v>
      </c>
      <c r="E253" s="92">
        <v>3738745.88</v>
      </c>
      <c r="F253" s="92">
        <f t="shared" si="46"/>
        <v>-54.120000000111759</v>
      </c>
      <c r="G253" s="106">
        <f t="shared" si="47"/>
        <v>0.99998552476730496</v>
      </c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99"/>
      <c r="W253" s="3"/>
      <c r="X253" s="3"/>
      <c r="Y253" s="3"/>
      <c r="Z253" s="3"/>
      <c r="AC253" s="5"/>
      <c r="AD253" s="5"/>
      <c r="AE253" s="5"/>
      <c r="AF253" s="5"/>
      <c r="AG253" s="5"/>
      <c r="AH253" s="5"/>
      <c r="AI253" s="3"/>
      <c r="AJ253" s="3"/>
      <c r="AK253" s="3"/>
      <c r="AL253" s="3"/>
      <c r="AM253" s="3"/>
      <c r="AN253" s="3"/>
      <c r="AO253" s="3"/>
      <c r="AP253" s="3"/>
      <c r="AQ253" s="3"/>
      <c r="AR253" s="6"/>
      <c r="AS253" s="6"/>
      <c r="AT253" s="3"/>
      <c r="AU253" s="3"/>
      <c r="AV253" s="3"/>
      <c r="AW253" s="3"/>
      <c r="BM253" s="3"/>
      <c r="BN253" s="3"/>
    </row>
    <row r="254" spans="1:67" s="4" customFormat="1" ht="70.95" customHeight="1" x14ac:dyDescent="0.25">
      <c r="A254" s="47" t="s">
        <v>419</v>
      </c>
      <c r="B254" s="13" t="s">
        <v>179</v>
      </c>
      <c r="C254" s="83" t="s">
        <v>401</v>
      </c>
      <c r="D254" s="41">
        <v>162900</v>
      </c>
      <c r="E254" s="41">
        <v>162900</v>
      </c>
      <c r="F254" s="92">
        <f t="shared" si="46"/>
        <v>0</v>
      </c>
      <c r="G254" s="106">
        <f t="shared" si="47"/>
        <v>1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99"/>
      <c r="W254" s="3"/>
      <c r="X254" s="3"/>
      <c r="Y254" s="3"/>
      <c r="Z254" s="3"/>
      <c r="AC254" s="5"/>
      <c r="AD254" s="5"/>
      <c r="AE254" s="5"/>
      <c r="AF254" s="5"/>
      <c r="AG254" s="5"/>
      <c r="AH254" s="5"/>
      <c r="AI254" s="3"/>
      <c r="AJ254" s="3"/>
      <c r="AK254" s="3"/>
      <c r="AL254" s="3"/>
      <c r="AM254" s="3"/>
      <c r="AN254" s="3"/>
      <c r="AO254" s="3"/>
      <c r="AP254" s="3"/>
      <c r="AQ254" s="3"/>
      <c r="AR254" s="6"/>
      <c r="AS254" s="6"/>
      <c r="AT254" s="3"/>
      <c r="AU254" s="3"/>
      <c r="AV254" s="3"/>
      <c r="AW254" s="3"/>
      <c r="BM254" s="3"/>
      <c r="BN254" s="3"/>
    </row>
    <row r="255" spans="1:67" s="4" customFormat="1" ht="54.6" customHeight="1" x14ac:dyDescent="0.25">
      <c r="A255" s="47" t="s">
        <v>421</v>
      </c>
      <c r="B255" s="13" t="s">
        <v>179</v>
      </c>
      <c r="C255" s="83" t="s">
        <v>401</v>
      </c>
      <c r="D255" s="41">
        <v>1089500</v>
      </c>
      <c r="E255" s="41">
        <v>1089500</v>
      </c>
      <c r="F255" s="92">
        <f t="shared" si="46"/>
        <v>0</v>
      </c>
      <c r="G255" s="106">
        <f t="shared" si="47"/>
        <v>1</v>
      </c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99"/>
      <c r="W255" s="3"/>
      <c r="X255" s="3"/>
      <c r="Y255" s="3"/>
      <c r="Z255" s="3"/>
      <c r="AC255" s="5"/>
      <c r="AD255" s="5"/>
      <c r="AE255" s="5"/>
      <c r="AF255" s="5"/>
      <c r="AG255" s="5"/>
      <c r="AH255" s="5"/>
      <c r="AI255" s="3"/>
      <c r="AJ255" s="3"/>
      <c r="AK255" s="3"/>
      <c r="AL255" s="3"/>
      <c r="AM255" s="3"/>
      <c r="AN255" s="3"/>
      <c r="AO255" s="3"/>
      <c r="AP255" s="3"/>
      <c r="AQ255" s="3"/>
      <c r="AR255" s="6"/>
      <c r="AS255" s="6"/>
      <c r="AT255" s="3"/>
      <c r="AU255" s="3"/>
      <c r="AV255" s="3"/>
      <c r="AW255" s="3"/>
      <c r="BM255" s="3"/>
      <c r="BN255" s="3"/>
    </row>
    <row r="256" spans="1:67" s="4" customFormat="1" ht="57" customHeight="1" x14ac:dyDescent="0.25">
      <c r="A256" s="47" t="s">
        <v>358</v>
      </c>
      <c r="B256" s="13" t="s">
        <v>245</v>
      </c>
      <c r="C256" s="83" t="s">
        <v>401</v>
      </c>
      <c r="D256" s="41">
        <v>19389200</v>
      </c>
      <c r="E256" s="41">
        <v>19389200</v>
      </c>
      <c r="F256" s="92">
        <f t="shared" si="46"/>
        <v>0</v>
      </c>
      <c r="G256" s="106">
        <f t="shared" si="47"/>
        <v>1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99"/>
      <c r="W256" s="3"/>
      <c r="X256" s="3"/>
      <c r="Y256" s="3"/>
      <c r="Z256" s="3"/>
      <c r="AC256" s="5"/>
      <c r="AD256" s="5"/>
      <c r="AE256" s="5"/>
      <c r="AF256" s="5"/>
      <c r="AG256" s="5"/>
      <c r="AH256" s="5"/>
      <c r="AI256" s="3"/>
      <c r="AJ256" s="3"/>
      <c r="AK256" s="3"/>
      <c r="AL256" s="3"/>
      <c r="AM256" s="3"/>
      <c r="AN256" s="3"/>
      <c r="AO256" s="3"/>
      <c r="AP256" s="3"/>
      <c r="AQ256" s="3"/>
      <c r="AR256" s="6"/>
      <c r="AS256" s="6"/>
      <c r="AT256" s="3"/>
      <c r="AU256" s="3"/>
      <c r="AV256" s="3"/>
      <c r="AW256" s="3"/>
      <c r="BM256" s="3"/>
      <c r="BN256" s="3"/>
    </row>
    <row r="257" spans="1:67" s="4" customFormat="1" ht="67.8" customHeight="1" x14ac:dyDescent="0.25">
      <c r="A257" s="47" t="s">
        <v>420</v>
      </c>
      <c r="B257" s="13" t="s">
        <v>245</v>
      </c>
      <c r="C257" s="83" t="s">
        <v>401</v>
      </c>
      <c r="D257" s="41">
        <v>172184</v>
      </c>
      <c r="E257" s="41">
        <v>172184</v>
      </c>
      <c r="F257" s="92">
        <f t="shared" si="46"/>
        <v>0</v>
      </c>
      <c r="G257" s="106">
        <f t="shared" si="47"/>
        <v>1</v>
      </c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99"/>
      <c r="W257" s="3"/>
      <c r="X257" s="3"/>
      <c r="Y257" s="3"/>
      <c r="Z257" s="3"/>
      <c r="AC257" s="5"/>
      <c r="AD257" s="5"/>
      <c r="AE257" s="5"/>
      <c r="AF257" s="5"/>
      <c r="AG257" s="5"/>
      <c r="AH257" s="5"/>
      <c r="AI257" s="3"/>
      <c r="AJ257" s="3"/>
      <c r="AK257" s="3"/>
      <c r="AL257" s="3"/>
      <c r="AM257" s="3"/>
      <c r="AN257" s="3"/>
      <c r="AO257" s="3"/>
      <c r="AP257" s="3"/>
      <c r="AQ257" s="3"/>
      <c r="AR257" s="6"/>
      <c r="AS257" s="6"/>
      <c r="AT257" s="3"/>
      <c r="AU257" s="3"/>
      <c r="AV257" s="3"/>
      <c r="AW257" s="3"/>
      <c r="BM257" s="3"/>
      <c r="BN257" s="3"/>
    </row>
    <row r="258" spans="1:67" s="4" customFormat="1" ht="41.4" customHeight="1" x14ac:dyDescent="0.25">
      <c r="A258" s="52" t="s">
        <v>184</v>
      </c>
      <c r="B258" s="13" t="s">
        <v>153</v>
      </c>
      <c r="C258" s="83" t="s">
        <v>400</v>
      </c>
      <c r="D258" s="41">
        <f>15000000-11276.73</f>
        <v>14988723.27</v>
      </c>
      <c r="E258" s="92">
        <v>14946670.029999999</v>
      </c>
      <c r="F258" s="92">
        <f t="shared" si="46"/>
        <v>-42053.240000000224</v>
      </c>
      <c r="G258" s="106">
        <f t="shared" si="47"/>
        <v>0.9971943414230503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99"/>
      <c r="W258" s="3"/>
      <c r="X258" s="3"/>
      <c r="Y258" s="3"/>
      <c r="Z258" s="3"/>
      <c r="AC258" s="5"/>
      <c r="AD258" s="5"/>
      <c r="AE258" s="5"/>
      <c r="AF258" s="5"/>
      <c r="AG258" s="5"/>
      <c r="AH258" s="5"/>
      <c r="AI258" s="3"/>
      <c r="AJ258" s="3"/>
      <c r="AK258" s="3"/>
      <c r="AL258" s="3"/>
      <c r="AM258" s="3"/>
      <c r="AN258" s="3"/>
      <c r="AO258" s="3"/>
      <c r="AP258" s="3"/>
      <c r="AQ258" s="3"/>
      <c r="AR258" s="6"/>
      <c r="AS258" s="6"/>
      <c r="AT258" s="3"/>
      <c r="AU258" s="3"/>
      <c r="AV258" s="3"/>
      <c r="AW258" s="3"/>
      <c r="BM258" s="3"/>
      <c r="BN258" s="3"/>
    </row>
    <row r="259" spans="1:67" s="4" customFormat="1" ht="41.4" customHeight="1" x14ac:dyDescent="0.25">
      <c r="A259" s="47" t="s">
        <v>359</v>
      </c>
      <c r="B259" s="13" t="s">
        <v>153</v>
      </c>
      <c r="C259" s="83" t="s">
        <v>400</v>
      </c>
      <c r="D259" s="41">
        <f>28060000+5584400-42433.06</f>
        <v>33601966.939999998</v>
      </c>
      <c r="E259" s="92">
        <v>33289179.100000001</v>
      </c>
      <c r="F259" s="92">
        <f t="shared" si="46"/>
        <v>-312787.83999999613</v>
      </c>
      <c r="G259" s="106">
        <f t="shared" si="47"/>
        <v>0.99069138302056803</v>
      </c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99"/>
      <c r="W259" s="3"/>
      <c r="X259" s="3"/>
      <c r="Y259" s="3"/>
      <c r="Z259" s="3"/>
      <c r="AC259" s="5"/>
      <c r="AD259" s="5"/>
      <c r="AE259" s="5"/>
      <c r="AF259" s="5"/>
      <c r="AG259" s="5"/>
      <c r="AH259" s="5"/>
      <c r="AI259" s="3"/>
      <c r="AJ259" s="3"/>
      <c r="AK259" s="3"/>
      <c r="AL259" s="3"/>
      <c r="AM259" s="3"/>
      <c r="AN259" s="3"/>
      <c r="AO259" s="3"/>
      <c r="AP259" s="3"/>
      <c r="AQ259" s="3"/>
      <c r="AR259" s="6"/>
      <c r="AS259" s="6"/>
      <c r="AT259" s="3"/>
      <c r="AU259" s="3"/>
      <c r="AV259" s="3"/>
      <c r="AW259" s="3"/>
      <c r="BM259" s="3"/>
      <c r="BN259" s="3"/>
    </row>
    <row r="260" spans="1:67" s="4" customFormat="1" ht="57" customHeight="1" x14ac:dyDescent="0.25">
      <c r="A260" s="52" t="s">
        <v>247</v>
      </c>
      <c r="B260" s="13" t="s">
        <v>55</v>
      </c>
      <c r="C260" s="83" t="s">
        <v>400</v>
      </c>
      <c r="D260" s="41">
        <f>100000000+211199600</f>
        <v>311199600</v>
      </c>
      <c r="E260" s="92">
        <f>82372193.16+211199600</f>
        <v>293571793.15999997</v>
      </c>
      <c r="F260" s="92">
        <f t="shared" si="46"/>
        <v>-17627806.840000033</v>
      </c>
      <c r="G260" s="106">
        <f t="shared" si="47"/>
        <v>0.94335530367005604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99"/>
      <c r="W260" s="3"/>
      <c r="X260" s="3"/>
      <c r="Y260" s="3"/>
      <c r="Z260" s="3"/>
      <c r="AC260" s="5"/>
      <c r="AD260" s="5"/>
      <c r="AE260" s="5"/>
      <c r="AF260" s="5"/>
      <c r="AG260" s="5"/>
      <c r="AH260" s="5"/>
      <c r="AI260" s="3"/>
      <c r="AJ260" s="3"/>
      <c r="AK260" s="3"/>
      <c r="AL260" s="3"/>
      <c r="AM260" s="3"/>
      <c r="AN260" s="3"/>
      <c r="AO260" s="3"/>
      <c r="AP260" s="3"/>
      <c r="AQ260" s="3"/>
      <c r="AR260" s="6"/>
      <c r="AS260" s="6"/>
      <c r="AT260" s="3"/>
      <c r="AU260" s="3"/>
      <c r="AV260" s="3"/>
      <c r="AW260" s="3"/>
      <c r="BM260" s="3"/>
      <c r="BN260" s="3"/>
    </row>
    <row r="261" spans="1:67" s="4" customFormat="1" ht="58.2" customHeight="1" x14ac:dyDescent="0.25">
      <c r="A261" s="47" t="s">
        <v>424</v>
      </c>
      <c r="B261" s="13" t="s">
        <v>55</v>
      </c>
      <c r="C261" s="83" t="s">
        <v>400</v>
      </c>
      <c r="D261" s="41">
        <f>2371300+2530800</f>
        <v>4902100</v>
      </c>
      <c r="E261" s="92">
        <v>2371300</v>
      </c>
      <c r="F261" s="92">
        <f t="shared" si="46"/>
        <v>-2530800</v>
      </c>
      <c r="G261" s="106">
        <f t="shared" si="47"/>
        <v>0.48373146202647843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99"/>
      <c r="W261" s="3"/>
      <c r="X261" s="3"/>
      <c r="Y261" s="3"/>
      <c r="Z261" s="3"/>
      <c r="AC261" s="5"/>
      <c r="AD261" s="5"/>
      <c r="AE261" s="5"/>
      <c r="AF261" s="5"/>
      <c r="AG261" s="5"/>
      <c r="AH261" s="5"/>
      <c r="AI261" s="3"/>
      <c r="AJ261" s="3"/>
      <c r="AK261" s="3"/>
      <c r="AL261" s="3"/>
      <c r="AM261" s="3"/>
      <c r="AN261" s="3"/>
      <c r="AO261" s="3"/>
      <c r="AP261" s="3"/>
      <c r="AQ261" s="3"/>
      <c r="AR261" s="6"/>
      <c r="AS261" s="6"/>
      <c r="AT261" s="3"/>
      <c r="AU261" s="3"/>
      <c r="AV261" s="3"/>
      <c r="AW261" s="3"/>
      <c r="BM261" s="3"/>
      <c r="BN261" s="3"/>
    </row>
    <row r="262" spans="1:67" s="4" customFormat="1" ht="42" customHeight="1" x14ac:dyDescent="0.25">
      <c r="A262" s="47" t="s">
        <v>423</v>
      </c>
      <c r="B262" s="13" t="s">
        <v>55</v>
      </c>
      <c r="C262" s="83" t="s">
        <v>400</v>
      </c>
      <c r="D262" s="41">
        <v>1673300</v>
      </c>
      <c r="E262" s="41">
        <v>1673300</v>
      </c>
      <c r="F262" s="92">
        <f t="shared" si="46"/>
        <v>0</v>
      </c>
      <c r="G262" s="106">
        <f t="shared" si="47"/>
        <v>1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99"/>
      <c r="W262" s="3"/>
      <c r="X262" s="3"/>
      <c r="Y262" s="3"/>
      <c r="Z262" s="3"/>
      <c r="AC262" s="5"/>
      <c r="AD262" s="5"/>
      <c r="AE262" s="5"/>
      <c r="AF262" s="5"/>
      <c r="AG262" s="5"/>
      <c r="AH262" s="5"/>
      <c r="AI262" s="3"/>
      <c r="AJ262" s="3"/>
      <c r="AK262" s="3"/>
      <c r="AL262" s="3"/>
      <c r="AM262" s="3"/>
      <c r="AN262" s="3"/>
      <c r="AO262" s="3"/>
      <c r="AP262" s="3"/>
      <c r="AQ262" s="3"/>
      <c r="AR262" s="6"/>
      <c r="AS262" s="6"/>
      <c r="AT262" s="3"/>
      <c r="AU262" s="3"/>
      <c r="AV262" s="3"/>
      <c r="AW262" s="3"/>
      <c r="BM262" s="3"/>
      <c r="BN262" s="3"/>
    </row>
    <row r="263" spans="1:67" s="4" customFormat="1" ht="21" customHeight="1" x14ac:dyDescent="0.25">
      <c r="A263" s="49" t="s">
        <v>185</v>
      </c>
      <c r="B263" s="13" t="s">
        <v>3</v>
      </c>
      <c r="C263" s="76" t="s">
        <v>311</v>
      </c>
      <c r="D263" s="41">
        <f>+D264+D271+D273+D275</f>
        <v>2424503986.02</v>
      </c>
      <c r="E263" s="92">
        <f t="shared" ref="E263" si="61">+E264+E271+E273+E275</f>
        <v>2424070851.0999999</v>
      </c>
      <c r="F263" s="92">
        <f t="shared" si="46"/>
        <v>-433134.92000007629</v>
      </c>
      <c r="G263" s="106">
        <f t="shared" si="47"/>
        <v>0.99982135112068382</v>
      </c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99"/>
      <c r="W263" s="3"/>
      <c r="X263" s="3"/>
      <c r="Y263" s="3"/>
      <c r="Z263" s="3"/>
      <c r="AC263" s="5"/>
      <c r="AD263" s="5"/>
      <c r="AE263" s="5"/>
      <c r="AF263" s="5"/>
      <c r="AG263" s="5"/>
      <c r="AH263" s="5"/>
      <c r="AI263" s="3"/>
      <c r="AJ263" s="3"/>
      <c r="AK263" s="3"/>
      <c r="AL263" s="3"/>
      <c r="AM263" s="3"/>
      <c r="AN263" s="3"/>
      <c r="AO263" s="3"/>
      <c r="AP263" s="3"/>
      <c r="AQ263" s="3"/>
      <c r="AR263" s="6"/>
      <c r="AS263" s="6"/>
      <c r="AT263" s="3"/>
      <c r="AU263" s="3"/>
      <c r="AV263" s="3"/>
      <c r="AW263" s="3"/>
      <c r="BM263" s="3"/>
      <c r="BN263" s="3"/>
    </row>
    <row r="264" spans="1:67" s="4" customFormat="1" ht="31.2" customHeight="1" x14ac:dyDescent="0.25">
      <c r="A264" s="49" t="s">
        <v>186</v>
      </c>
      <c r="B264" s="13" t="s">
        <v>3</v>
      </c>
      <c r="C264" s="88" t="s">
        <v>312</v>
      </c>
      <c r="D264" s="41">
        <f>+D265</f>
        <v>19156886.02</v>
      </c>
      <c r="E264" s="92">
        <f t="shared" ref="E264" si="62">+E265</f>
        <v>18834393.739999998</v>
      </c>
      <c r="F264" s="92">
        <f t="shared" si="46"/>
        <v>-322492.28000000119</v>
      </c>
      <c r="G264" s="106">
        <f t="shared" si="47"/>
        <v>0.98316572538651037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99"/>
      <c r="W264" s="3"/>
      <c r="X264" s="3"/>
      <c r="Y264" s="3"/>
      <c r="Z264" s="3"/>
      <c r="AC264" s="5"/>
      <c r="AD264" s="5"/>
      <c r="AE264" s="5"/>
      <c r="AF264" s="5"/>
      <c r="AG264" s="5"/>
      <c r="AH264" s="5"/>
      <c r="AI264" s="3"/>
      <c r="AJ264" s="3"/>
      <c r="AK264" s="3"/>
      <c r="AL264" s="3"/>
      <c r="AM264" s="3"/>
      <c r="AN264" s="3"/>
      <c r="AO264" s="3"/>
      <c r="AP264" s="3"/>
      <c r="AQ264" s="3"/>
      <c r="AR264" s="6"/>
      <c r="AS264" s="6"/>
      <c r="AT264" s="3"/>
      <c r="AU264" s="3"/>
      <c r="AV264" s="3"/>
      <c r="AW264" s="3"/>
      <c r="BM264" s="3"/>
      <c r="BN264" s="3"/>
    </row>
    <row r="265" spans="1:67" s="32" customFormat="1" ht="32.4" customHeight="1" x14ac:dyDescent="0.3">
      <c r="A265" s="49" t="s">
        <v>187</v>
      </c>
      <c r="B265" s="13" t="s">
        <v>3</v>
      </c>
      <c r="C265" s="88" t="s">
        <v>316</v>
      </c>
      <c r="D265" s="41">
        <f>+D266+D267+D268+D269+D270</f>
        <v>19156886.02</v>
      </c>
      <c r="E265" s="92">
        <f t="shared" ref="E265" si="63">+E266+E267+E268+E269+E270</f>
        <v>18834393.739999998</v>
      </c>
      <c r="F265" s="92">
        <f t="shared" ref="F265:F303" si="64">+E265-D265</f>
        <v>-322492.28000000119</v>
      </c>
      <c r="G265" s="106">
        <f t="shared" ref="G265:G303" si="65">+E265/D265</f>
        <v>0.98316572538651037</v>
      </c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50"/>
      <c r="W265" s="31"/>
      <c r="X265" s="31"/>
      <c r="Y265" s="31"/>
      <c r="Z265" s="31"/>
      <c r="AC265" s="33"/>
      <c r="AD265" s="33"/>
      <c r="AE265" s="33"/>
      <c r="AF265" s="33"/>
      <c r="AG265" s="33"/>
      <c r="AH265" s="33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BM265" s="31"/>
      <c r="BN265" s="31"/>
    </row>
    <row r="266" spans="1:67" s="4" customFormat="1" ht="43.95" customHeight="1" x14ac:dyDescent="0.25">
      <c r="A266" s="47" t="s">
        <v>242</v>
      </c>
      <c r="B266" s="13" t="s">
        <v>179</v>
      </c>
      <c r="C266" s="88" t="s">
        <v>402</v>
      </c>
      <c r="D266" s="43">
        <f>12450200+1303400</f>
        <v>13753600</v>
      </c>
      <c r="E266" s="112">
        <v>13562044.720000001</v>
      </c>
      <c r="F266" s="92">
        <f t="shared" si="64"/>
        <v>-191555.27999999933</v>
      </c>
      <c r="G266" s="106">
        <f t="shared" si="65"/>
        <v>0.9860723534201955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99"/>
      <c r="W266" s="3"/>
      <c r="X266" s="3"/>
      <c r="Y266" s="3"/>
      <c r="Z266" s="3"/>
      <c r="AC266" s="5"/>
      <c r="AD266" s="5"/>
      <c r="AE266" s="5"/>
      <c r="AF266" s="5"/>
      <c r="AG266" s="5"/>
      <c r="AH266" s="5"/>
      <c r="AI266" s="3"/>
      <c r="AJ266" s="3"/>
      <c r="AK266" s="3"/>
      <c r="AL266" s="3"/>
      <c r="AM266" s="3"/>
      <c r="AN266" s="3"/>
      <c r="AO266" s="3"/>
      <c r="AP266" s="3"/>
      <c r="AQ266" s="3"/>
      <c r="AR266" s="6"/>
      <c r="AS266" s="6"/>
      <c r="AT266" s="3"/>
      <c r="AU266" s="3"/>
      <c r="AV266" s="3"/>
      <c r="AW266" s="3"/>
      <c r="BM266" s="3"/>
      <c r="BN266" s="3"/>
      <c r="BO266" s="46"/>
    </row>
    <row r="267" spans="1:67" s="4" customFormat="1" ht="66" customHeight="1" x14ac:dyDescent="0.25">
      <c r="A267" s="47" t="s">
        <v>216</v>
      </c>
      <c r="B267" s="13" t="s">
        <v>179</v>
      </c>
      <c r="C267" s="88" t="s">
        <v>402</v>
      </c>
      <c r="D267" s="43">
        <f>146800-101600</f>
        <v>45200</v>
      </c>
      <c r="E267" s="43">
        <f>146800-101600</f>
        <v>45200</v>
      </c>
      <c r="F267" s="92">
        <f t="shared" si="64"/>
        <v>0</v>
      </c>
      <c r="G267" s="106">
        <f t="shared" si="65"/>
        <v>1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99"/>
      <c r="W267" s="3"/>
      <c r="X267" s="3"/>
      <c r="Y267" s="3"/>
      <c r="Z267" s="3"/>
      <c r="AC267" s="5"/>
      <c r="AD267" s="5"/>
      <c r="AE267" s="5"/>
      <c r="AF267" s="5"/>
      <c r="AG267" s="5"/>
      <c r="AH267" s="5"/>
      <c r="AI267" s="3"/>
      <c r="AJ267" s="3"/>
      <c r="AK267" s="3"/>
      <c r="AL267" s="3"/>
      <c r="AM267" s="3"/>
      <c r="AN267" s="3"/>
      <c r="AO267" s="3"/>
      <c r="AP267" s="3"/>
      <c r="AQ267" s="3"/>
      <c r="AR267" s="6"/>
      <c r="AS267" s="6"/>
      <c r="AT267" s="3"/>
      <c r="AU267" s="3"/>
      <c r="AV267" s="3"/>
      <c r="AW267" s="3"/>
      <c r="AY267" s="143"/>
      <c r="AZ267" s="143"/>
      <c r="BA267" s="143"/>
      <c r="BB267" s="143"/>
      <c r="BC267" s="143"/>
      <c r="BD267" s="143"/>
      <c r="BM267" s="3"/>
      <c r="BN267" s="3"/>
    </row>
    <row r="268" spans="1:67" s="4" customFormat="1" ht="33" customHeight="1" x14ac:dyDescent="0.25">
      <c r="A268" s="57" t="s">
        <v>188</v>
      </c>
      <c r="B268" s="13" t="s">
        <v>179</v>
      </c>
      <c r="C268" s="88" t="s">
        <v>402</v>
      </c>
      <c r="D268" s="43">
        <f>3373100+33100-51800</f>
        <v>3354400</v>
      </c>
      <c r="E268" s="112">
        <v>3223463</v>
      </c>
      <c r="F268" s="92">
        <f t="shared" si="64"/>
        <v>-130937</v>
      </c>
      <c r="G268" s="106">
        <f t="shared" si="65"/>
        <v>0.96096559742427856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99"/>
      <c r="W268" s="3"/>
      <c r="X268" s="3"/>
      <c r="Y268" s="3"/>
      <c r="Z268" s="3"/>
      <c r="AC268" s="5"/>
      <c r="AD268" s="5"/>
      <c r="AE268" s="5"/>
      <c r="AF268" s="5"/>
      <c r="AG268" s="5"/>
      <c r="AH268" s="5"/>
      <c r="AI268" s="3"/>
      <c r="AJ268" s="3"/>
      <c r="AK268" s="3"/>
      <c r="AL268" s="3"/>
      <c r="AM268" s="3"/>
      <c r="AN268" s="3"/>
      <c r="AO268" s="3"/>
      <c r="AP268" s="3"/>
      <c r="AQ268" s="3"/>
      <c r="AR268" s="6"/>
      <c r="AS268" s="6"/>
      <c r="AT268" s="3"/>
      <c r="AU268" s="3"/>
      <c r="AV268" s="3"/>
      <c r="AW268" s="3"/>
      <c r="AZ268" s="144"/>
      <c r="BA268" s="144"/>
      <c r="BB268" s="144"/>
      <c r="BC268" s="144"/>
      <c r="BD268" s="144"/>
      <c r="BE268" s="144"/>
      <c r="BM268" s="3"/>
      <c r="BN268" s="3"/>
    </row>
    <row r="269" spans="1:67" s="32" customFormat="1" ht="81" customHeight="1" x14ac:dyDescent="0.3">
      <c r="A269" s="49" t="s">
        <v>189</v>
      </c>
      <c r="B269" s="13" t="s">
        <v>153</v>
      </c>
      <c r="C269" s="88" t="s">
        <v>402</v>
      </c>
      <c r="D269" s="44">
        <v>700</v>
      </c>
      <c r="E269" s="111">
        <v>700</v>
      </c>
      <c r="F269" s="92">
        <f t="shared" si="64"/>
        <v>0</v>
      </c>
      <c r="G269" s="106">
        <f t="shared" si="65"/>
        <v>1</v>
      </c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50"/>
      <c r="W269" s="31"/>
      <c r="X269" s="31"/>
      <c r="Y269" s="31"/>
      <c r="Z269" s="31"/>
      <c r="AC269" s="33"/>
      <c r="AD269" s="33"/>
      <c r="AE269" s="33"/>
      <c r="AF269" s="33"/>
      <c r="AG269" s="33"/>
      <c r="AH269" s="33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BM269" s="31"/>
      <c r="BN269" s="31"/>
    </row>
    <row r="270" spans="1:67" s="4" customFormat="1" ht="54.6" customHeight="1" x14ac:dyDescent="0.25">
      <c r="A270" s="58" t="s">
        <v>205</v>
      </c>
      <c r="B270" s="13" t="s">
        <v>55</v>
      </c>
      <c r="C270" s="88" t="s">
        <v>402</v>
      </c>
      <c r="D270" s="43">
        <f>1221500+781486.02</f>
        <v>2002986.02</v>
      </c>
      <c r="E270" s="112">
        <v>2002986.02</v>
      </c>
      <c r="F270" s="92">
        <f t="shared" si="64"/>
        <v>0</v>
      </c>
      <c r="G270" s="106">
        <f t="shared" si="65"/>
        <v>1</v>
      </c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99"/>
      <c r="W270" s="3"/>
      <c r="X270" s="3"/>
      <c r="Y270" s="3"/>
      <c r="Z270" s="3"/>
      <c r="AC270" s="5"/>
      <c r="AD270" s="5"/>
      <c r="AE270" s="5"/>
      <c r="AF270" s="5"/>
      <c r="AG270" s="5"/>
      <c r="AH270" s="5"/>
      <c r="AI270" s="3"/>
      <c r="AJ270" s="3"/>
      <c r="AK270" s="3"/>
      <c r="AL270" s="3"/>
      <c r="AM270" s="3"/>
      <c r="AN270" s="3"/>
      <c r="AO270" s="3"/>
      <c r="AP270" s="3"/>
      <c r="AQ270" s="3"/>
      <c r="AR270" s="6"/>
      <c r="AS270" s="6"/>
      <c r="AT270" s="3"/>
      <c r="AU270" s="3"/>
      <c r="AV270" s="3"/>
      <c r="AW270" s="3"/>
      <c r="AY270" s="145"/>
      <c r="AZ270" s="145"/>
      <c r="BA270" s="145"/>
      <c r="BB270" s="145"/>
      <c r="BC270" s="145"/>
      <c r="BD270" s="145"/>
      <c r="BM270" s="3"/>
      <c r="BN270" s="3"/>
    </row>
    <row r="271" spans="1:67" s="4" customFormat="1" ht="56.4" customHeight="1" x14ac:dyDescent="0.25">
      <c r="A271" s="49" t="s">
        <v>223</v>
      </c>
      <c r="B271" s="13" t="s">
        <v>3</v>
      </c>
      <c r="C271" s="89" t="s">
        <v>313</v>
      </c>
      <c r="D271" s="43">
        <f>+D272</f>
        <v>2500</v>
      </c>
      <c r="E271" s="112">
        <f>+E272</f>
        <v>1028.57</v>
      </c>
      <c r="F271" s="92">
        <f t="shared" si="64"/>
        <v>-1471.43</v>
      </c>
      <c r="G271" s="106">
        <f t="shared" si="65"/>
        <v>0.41142799999999996</v>
      </c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99"/>
      <c r="W271" s="3"/>
      <c r="X271" s="3"/>
      <c r="Y271" s="3"/>
      <c r="Z271" s="3"/>
      <c r="AC271" s="5"/>
      <c r="AD271" s="5"/>
      <c r="AE271" s="5"/>
      <c r="AF271" s="5"/>
      <c r="AG271" s="5"/>
      <c r="AH271" s="5"/>
      <c r="AI271" s="3"/>
      <c r="AJ271" s="3"/>
      <c r="AK271" s="3"/>
      <c r="AL271" s="3"/>
      <c r="AM271" s="3"/>
      <c r="AN271" s="3"/>
      <c r="AO271" s="3"/>
      <c r="AP271" s="3"/>
      <c r="AQ271" s="3"/>
      <c r="AR271" s="6"/>
      <c r="AS271" s="6"/>
      <c r="AT271" s="3"/>
      <c r="AU271" s="3"/>
      <c r="AV271" s="3"/>
      <c r="AW271" s="3"/>
      <c r="BM271" s="3"/>
      <c r="BN271" s="3"/>
    </row>
    <row r="272" spans="1:67" s="4" customFormat="1" ht="54.6" hidden="1" customHeight="1" x14ac:dyDescent="0.25">
      <c r="A272" s="49" t="s">
        <v>190</v>
      </c>
      <c r="B272" s="13" t="s">
        <v>153</v>
      </c>
      <c r="C272" s="89" t="s">
        <v>191</v>
      </c>
      <c r="D272" s="43">
        <v>2500</v>
      </c>
      <c r="E272" s="112">
        <v>1028.57</v>
      </c>
      <c r="F272" s="92">
        <f t="shared" si="64"/>
        <v>-1471.43</v>
      </c>
      <c r="G272" s="106">
        <f t="shared" si="65"/>
        <v>0.41142799999999996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99"/>
      <c r="W272" s="3"/>
      <c r="X272" s="3"/>
      <c r="Y272" s="3"/>
      <c r="Z272" s="3"/>
      <c r="AC272" s="5"/>
      <c r="AD272" s="5"/>
      <c r="AE272" s="5"/>
      <c r="AF272" s="5"/>
      <c r="AG272" s="5"/>
      <c r="AH272" s="5"/>
      <c r="AI272" s="3"/>
      <c r="AJ272" s="3"/>
      <c r="AK272" s="3"/>
      <c r="AL272" s="3"/>
      <c r="AM272" s="3"/>
      <c r="AN272" s="3"/>
      <c r="AO272" s="3"/>
      <c r="AP272" s="3"/>
      <c r="AQ272" s="3"/>
      <c r="AR272" s="6"/>
      <c r="AS272" s="6"/>
      <c r="AT272" s="3"/>
      <c r="AU272" s="3"/>
      <c r="AV272" s="3"/>
      <c r="AW272" s="3"/>
      <c r="BM272" s="3"/>
      <c r="BN272" s="3"/>
    </row>
    <row r="273" spans="1:66" s="4" customFormat="1" ht="28.2" customHeight="1" x14ac:dyDescent="0.25">
      <c r="A273" s="49" t="s">
        <v>262</v>
      </c>
      <c r="B273" s="13" t="s">
        <v>3</v>
      </c>
      <c r="C273" s="89" t="s">
        <v>314</v>
      </c>
      <c r="D273" s="43">
        <f>+D274</f>
        <v>14235900</v>
      </c>
      <c r="E273" s="112">
        <f t="shared" ref="E273" si="66">+E274</f>
        <v>14127122.59</v>
      </c>
      <c r="F273" s="92">
        <f t="shared" si="64"/>
        <v>-108777.41000000015</v>
      </c>
      <c r="G273" s="106">
        <f t="shared" si="65"/>
        <v>0.99235893691301569</v>
      </c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99"/>
      <c r="W273" s="3"/>
      <c r="X273" s="3"/>
      <c r="Y273" s="3"/>
      <c r="Z273" s="3"/>
      <c r="AC273" s="5"/>
      <c r="AD273" s="5"/>
      <c r="AE273" s="5"/>
      <c r="AF273" s="5"/>
      <c r="AG273" s="5"/>
      <c r="AH273" s="5"/>
      <c r="AI273" s="3"/>
      <c r="AJ273" s="3"/>
      <c r="AK273" s="3"/>
      <c r="AL273" s="3"/>
      <c r="AM273" s="3"/>
      <c r="AN273" s="3"/>
      <c r="AO273" s="3"/>
      <c r="AP273" s="3"/>
      <c r="AQ273" s="3"/>
      <c r="AR273" s="6"/>
      <c r="AS273" s="6"/>
      <c r="AT273" s="3"/>
      <c r="AU273" s="3"/>
      <c r="AV273" s="3"/>
      <c r="AW273" s="3"/>
      <c r="BM273" s="3"/>
      <c r="BN273" s="3"/>
    </row>
    <row r="274" spans="1:66" s="4" customFormat="1" ht="30.6" hidden="1" customHeight="1" x14ac:dyDescent="0.25">
      <c r="A274" s="49" t="s">
        <v>263</v>
      </c>
      <c r="B274" s="13" t="s">
        <v>153</v>
      </c>
      <c r="C274" s="89" t="s">
        <v>264</v>
      </c>
      <c r="D274" s="43">
        <v>14235900</v>
      </c>
      <c r="E274" s="112">
        <v>14127122.59</v>
      </c>
      <c r="F274" s="92">
        <f t="shared" si="64"/>
        <v>-108777.41000000015</v>
      </c>
      <c r="G274" s="106">
        <f t="shared" si="65"/>
        <v>0.99235893691301569</v>
      </c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99"/>
      <c r="W274" s="3"/>
      <c r="X274" s="3"/>
      <c r="Y274" s="3"/>
      <c r="Z274" s="3"/>
      <c r="AC274" s="5"/>
      <c r="AD274" s="5"/>
      <c r="AE274" s="5"/>
      <c r="AF274" s="5"/>
      <c r="AG274" s="5"/>
      <c r="AH274" s="5"/>
      <c r="AI274" s="3"/>
      <c r="AJ274" s="3"/>
      <c r="AK274" s="3"/>
      <c r="AL274" s="3"/>
      <c r="AM274" s="3"/>
      <c r="AN274" s="3"/>
      <c r="AO274" s="3"/>
      <c r="AP274" s="3"/>
      <c r="AQ274" s="3"/>
      <c r="AR274" s="6"/>
      <c r="AS274" s="6"/>
      <c r="AT274" s="3"/>
      <c r="AU274" s="3"/>
      <c r="AV274" s="3"/>
      <c r="AW274" s="3"/>
      <c r="BM274" s="3"/>
      <c r="BN274" s="3"/>
    </row>
    <row r="275" spans="1:66" s="4" customFormat="1" ht="18" customHeight="1" x14ac:dyDescent="0.25">
      <c r="A275" s="49" t="s">
        <v>192</v>
      </c>
      <c r="B275" s="13" t="s">
        <v>3</v>
      </c>
      <c r="C275" s="76" t="s">
        <v>315</v>
      </c>
      <c r="D275" s="41">
        <f>+D276</f>
        <v>2391108700</v>
      </c>
      <c r="E275" s="92">
        <f>+E276</f>
        <v>2391108306.1999998</v>
      </c>
      <c r="F275" s="92">
        <f t="shared" si="64"/>
        <v>-393.80000019073486</v>
      </c>
      <c r="G275" s="106">
        <f t="shared" si="65"/>
        <v>0.99999983530652525</v>
      </c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99"/>
      <c r="W275" s="3"/>
      <c r="X275" s="3"/>
      <c r="Y275" s="3"/>
      <c r="Z275" s="3"/>
      <c r="AC275" s="5"/>
      <c r="AD275" s="5"/>
      <c r="AE275" s="5"/>
      <c r="AF275" s="5"/>
      <c r="AG275" s="5"/>
      <c r="AH275" s="5"/>
      <c r="AI275" s="3"/>
      <c r="AJ275" s="3"/>
      <c r="AK275" s="3"/>
      <c r="AL275" s="3"/>
      <c r="AM275" s="3"/>
      <c r="AN275" s="3"/>
      <c r="AO275" s="3"/>
      <c r="AP275" s="3"/>
      <c r="AQ275" s="3"/>
      <c r="AR275" s="6"/>
      <c r="AS275" s="6"/>
      <c r="AT275" s="3"/>
      <c r="AU275" s="3"/>
      <c r="AV275" s="3"/>
      <c r="AW275" s="3"/>
      <c r="BM275" s="3"/>
      <c r="BN275" s="3"/>
    </row>
    <row r="276" spans="1:66" s="4" customFormat="1" ht="18.600000000000001" customHeight="1" x14ac:dyDescent="0.25">
      <c r="A276" s="49" t="s">
        <v>193</v>
      </c>
      <c r="B276" s="13" t="s">
        <v>3</v>
      </c>
      <c r="C276" s="76" t="s">
        <v>317</v>
      </c>
      <c r="D276" s="41">
        <f>+D277+D278</f>
        <v>2391108700</v>
      </c>
      <c r="E276" s="92">
        <f t="shared" ref="E276" si="67">+E277+E278</f>
        <v>2391108306.1999998</v>
      </c>
      <c r="F276" s="92">
        <f t="shared" si="64"/>
        <v>-393.80000019073486</v>
      </c>
      <c r="G276" s="106">
        <f t="shared" si="65"/>
        <v>0.99999983530652525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99"/>
      <c r="W276" s="3"/>
      <c r="X276" s="3"/>
      <c r="Y276" s="3"/>
      <c r="Z276" s="3"/>
      <c r="AC276" s="5"/>
      <c r="AD276" s="5"/>
      <c r="AE276" s="5"/>
      <c r="AF276" s="5"/>
      <c r="AG276" s="5"/>
      <c r="AH276" s="5"/>
      <c r="AI276" s="3"/>
      <c r="AJ276" s="3"/>
      <c r="AK276" s="3"/>
      <c r="AL276" s="3"/>
      <c r="AM276" s="3"/>
      <c r="AN276" s="3"/>
      <c r="AO276" s="3"/>
      <c r="AP276" s="3"/>
      <c r="AQ276" s="3"/>
      <c r="AR276" s="6"/>
      <c r="AS276" s="6"/>
      <c r="AT276" s="3"/>
      <c r="AU276" s="3"/>
      <c r="AV276" s="3"/>
      <c r="AW276" s="3"/>
      <c r="BM276" s="3"/>
      <c r="BN276" s="3"/>
    </row>
    <row r="277" spans="1:66" s="4" customFormat="1" ht="96.6" customHeight="1" x14ac:dyDescent="0.25">
      <c r="A277" s="47" t="s">
        <v>248</v>
      </c>
      <c r="B277" s="13" t="s">
        <v>179</v>
      </c>
      <c r="C277" s="76" t="s">
        <v>403</v>
      </c>
      <c r="D277" s="42">
        <f>1205289100-44201800+13997300</f>
        <v>1175084600</v>
      </c>
      <c r="E277" s="107">
        <v>1175084600</v>
      </c>
      <c r="F277" s="92">
        <f t="shared" si="64"/>
        <v>0</v>
      </c>
      <c r="G277" s="106">
        <f t="shared" si="65"/>
        <v>1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99"/>
      <c r="W277" s="3"/>
      <c r="X277" s="3"/>
      <c r="Y277" s="3"/>
      <c r="Z277" s="3"/>
      <c r="AC277" s="5"/>
      <c r="AD277" s="5"/>
      <c r="AE277" s="5"/>
      <c r="AF277" s="5"/>
      <c r="AG277" s="5"/>
      <c r="AH277" s="5"/>
      <c r="AI277" s="3"/>
      <c r="AJ277" s="3"/>
      <c r="AK277" s="3"/>
      <c r="AL277" s="3"/>
      <c r="AM277" s="3"/>
      <c r="AN277" s="3"/>
      <c r="AO277" s="3"/>
      <c r="AP277" s="3"/>
      <c r="AQ277" s="3"/>
      <c r="AR277" s="6"/>
      <c r="AS277" s="6"/>
      <c r="AT277" s="3"/>
      <c r="AU277" s="3"/>
      <c r="AV277" s="3"/>
      <c r="AW277" s="3"/>
      <c r="BM277" s="3"/>
      <c r="BN277" s="3"/>
    </row>
    <row r="278" spans="1:66" s="4" customFormat="1" ht="71.400000000000006" customHeight="1" x14ac:dyDescent="0.25">
      <c r="A278" s="47" t="s">
        <v>249</v>
      </c>
      <c r="B278" s="13" t="s">
        <v>179</v>
      </c>
      <c r="C278" s="76" t="s">
        <v>404</v>
      </c>
      <c r="D278" s="42">
        <f>1188900200-18681800+45805700</f>
        <v>1216024100</v>
      </c>
      <c r="E278" s="107">
        <v>1216023706.2</v>
      </c>
      <c r="F278" s="92">
        <f t="shared" si="64"/>
        <v>-393.79999995231628</v>
      </c>
      <c r="G278" s="106">
        <f t="shared" si="65"/>
        <v>0.99999967615773411</v>
      </c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99"/>
      <c r="W278" s="3"/>
      <c r="X278" s="3"/>
      <c r="Y278" s="3"/>
      <c r="Z278" s="3"/>
      <c r="AC278" s="5"/>
      <c r="AD278" s="5"/>
      <c r="AE278" s="5"/>
      <c r="AF278" s="5"/>
      <c r="AG278" s="5"/>
      <c r="AH278" s="5"/>
      <c r="AI278" s="3"/>
      <c r="AJ278" s="3"/>
      <c r="AK278" s="3"/>
      <c r="AL278" s="3"/>
      <c r="AM278" s="3"/>
      <c r="AN278" s="3"/>
      <c r="AO278" s="3"/>
      <c r="AP278" s="3"/>
      <c r="AQ278" s="3"/>
      <c r="AR278" s="6"/>
      <c r="AS278" s="6"/>
      <c r="AT278" s="3"/>
      <c r="AU278" s="3"/>
      <c r="AV278" s="3"/>
      <c r="AW278" s="3"/>
      <c r="BM278" s="3"/>
      <c r="BN278" s="3"/>
    </row>
    <row r="279" spans="1:66" s="4" customFormat="1" ht="16.2" customHeight="1" x14ac:dyDescent="0.25">
      <c r="A279" s="47" t="s">
        <v>346</v>
      </c>
      <c r="B279" s="13" t="s">
        <v>3</v>
      </c>
      <c r="C279" s="76" t="s">
        <v>390</v>
      </c>
      <c r="D279" s="42">
        <f>+D284+D282+D280+D286</f>
        <v>113010100</v>
      </c>
      <c r="E279" s="107">
        <f t="shared" ref="E279" si="68">+E284+E282+E280+E286</f>
        <v>112436319.08999999</v>
      </c>
      <c r="F279" s="92">
        <f t="shared" si="64"/>
        <v>-573780.91000001132</v>
      </c>
      <c r="G279" s="106">
        <f t="shared" si="65"/>
        <v>0.99492274663945957</v>
      </c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99"/>
      <c r="W279" s="3"/>
      <c r="X279" s="3"/>
      <c r="Y279" s="3"/>
      <c r="Z279" s="3"/>
      <c r="AC279" s="5"/>
      <c r="AD279" s="5"/>
      <c r="AE279" s="5"/>
      <c r="AF279" s="5"/>
      <c r="AG279" s="5"/>
      <c r="AH279" s="5"/>
      <c r="AI279" s="3"/>
      <c r="AJ279" s="3"/>
      <c r="AK279" s="3"/>
      <c r="AL279" s="3"/>
      <c r="AM279" s="3"/>
      <c r="AN279" s="3"/>
      <c r="AO279" s="3"/>
      <c r="AP279" s="3"/>
      <c r="AQ279" s="3"/>
      <c r="AR279" s="6"/>
      <c r="AS279" s="6"/>
      <c r="AT279" s="3"/>
      <c r="AU279" s="3"/>
      <c r="AV279" s="3"/>
      <c r="AW279" s="3"/>
      <c r="BM279" s="3"/>
      <c r="BN279" s="3"/>
    </row>
    <row r="280" spans="1:66" s="4" customFormat="1" ht="123.6" customHeight="1" x14ac:dyDescent="0.25">
      <c r="A280" s="48" t="s">
        <v>355</v>
      </c>
      <c r="B280" s="13" t="s">
        <v>3</v>
      </c>
      <c r="C280" s="124" t="s">
        <v>389</v>
      </c>
      <c r="D280" s="42">
        <f>+D281</f>
        <v>1506400</v>
      </c>
      <c r="E280" s="107">
        <f t="shared" ref="E280" si="69">+E281</f>
        <v>1497898.94</v>
      </c>
      <c r="F280" s="92">
        <f t="shared" si="64"/>
        <v>-8501.0600000000559</v>
      </c>
      <c r="G280" s="106">
        <f t="shared" si="65"/>
        <v>0.99435670472650017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99"/>
      <c r="W280" s="3"/>
      <c r="X280" s="3"/>
      <c r="Y280" s="3"/>
      <c r="Z280" s="3"/>
      <c r="AC280" s="5"/>
      <c r="AD280" s="5"/>
      <c r="AE280" s="5"/>
      <c r="AF280" s="5"/>
      <c r="AG280" s="5"/>
      <c r="AH280" s="5"/>
      <c r="AI280" s="3"/>
      <c r="AJ280" s="3"/>
      <c r="AK280" s="3"/>
      <c r="AL280" s="3"/>
      <c r="AM280" s="3"/>
      <c r="AN280" s="3"/>
      <c r="AO280" s="3"/>
      <c r="AP280" s="3"/>
      <c r="AQ280" s="3"/>
      <c r="AR280" s="6"/>
      <c r="AS280" s="6"/>
      <c r="AT280" s="3"/>
      <c r="AU280" s="3"/>
      <c r="AV280" s="3"/>
      <c r="AW280" s="3"/>
      <c r="BM280" s="3"/>
      <c r="BN280" s="3"/>
    </row>
    <row r="281" spans="1:66" s="4" customFormat="1" ht="123" hidden="1" customHeight="1" x14ac:dyDescent="0.25">
      <c r="A281" s="48" t="s">
        <v>347</v>
      </c>
      <c r="B281" s="13" t="s">
        <v>179</v>
      </c>
      <c r="C281" s="124" t="s">
        <v>348</v>
      </c>
      <c r="D281" s="42">
        <f>1687400-181000</f>
        <v>1506400</v>
      </c>
      <c r="E281" s="107">
        <v>1497898.94</v>
      </c>
      <c r="F281" s="92">
        <f t="shared" si="64"/>
        <v>-8501.0600000000559</v>
      </c>
      <c r="G281" s="106">
        <f t="shared" si="65"/>
        <v>0.99435670472650017</v>
      </c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99"/>
      <c r="W281" s="3"/>
      <c r="X281" s="3"/>
      <c r="Y281" s="3"/>
      <c r="Z281" s="3"/>
      <c r="AC281" s="5"/>
      <c r="AD281" s="5"/>
      <c r="AE281" s="5"/>
      <c r="AF281" s="5"/>
      <c r="AG281" s="5"/>
      <c r="AH281" s="5"/>
      <c r="AI281" s="3"/>
      <c r="AJ281" s="3"/>
      <c r="AK281" s="3"/>
      <c r="AL281" s="3"/>
      <c r="AM281" s="3"/>
      <c r="AN281" s="3"/>
      <c r="AO281" s="3"/>
      <c r="AP281" s="3"/>
      <c r="AQ281" s="3"/>
      <c r="AR281" s="6"/>
      <c r="AS281" s="6"/>
      <c r="AT281" s="3"/>
      <c r="AU281" s="3"/>
      <c r="AV281" s="3"/>
      <c r="AW281" s="3"/>
      <c r="BM281" s="3"/>
      <c r="BN281" s="3"/>
    </row>
    <row r="282" spans="1:66" s="4" customFormat="1" ht="67.95" customHeight="1" x14ac:dyDescent="0.25">
      <c r="A282" s="47" t="s">
        <v>349</v>
      </c>
      <c r="B282" s="13" t="s">
        <v>3</v>
      </c>
      <c r="C282" s="76" t="s">
        <v>388</v>
      </c>
      <c r="D282" s="42">
        <f>+D283</f>
        <v>5613400</v>
      </c>
      <c r="E282" s="107">
        <f t="shared" ref="E282" si="70">+E283</f>
        <v>5552013.9400000004</v>
      </c>
      <c r="F282" s="92">
        <f t="shared" si="64"/>
        <v>-61386.05999999959</v>
      </c>
      <c r="G282" s="106">
        <f t="shared" si="65"/>
        <v>0.98906437096946598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99"/>
      <c r="W282" s="3"/>
      <c r="X282" s="3"/>
      <c r="Y282" s="3"/>
      <c r="Z282" s="3"/>
      <c r="AC282" s="5"/>
      <c r="AD282" s="5"/>
      <c r="AE282" s="5"/>
      <c r="AF282" s="5"/>
      <c r="AG282" s="5"/>
      <c r="AH282" s="5"/>
      <c r="AI282" s="3"/>
      <c r="AJ282" s="3"/>
      <c r="AK282" s="3"/>
      <c r="AL282" s="3"/>
      <c r="AM282" s="3"/>
      <c r="AN282" s="3"/>
      <c r="AO282" s="3"/>
      <c r="AP282" s="3"/>
      <c r="AQ282" s="3"/>
      <c r="AR282" s="6"/>
      <c r="AS282" s="6"/>
      <c r="AT282" s="3"/>
      <c r="AU282" s="3"/>
      <c r="AV282" s="3"/>
      <c r="AW282" s="3"/>
      <c r="BM282" s="3"/>
      <c r="BN282" s="3"/>
    </row>
    <row r="283" spans="1:66" s="4" customFormat="1" ht="68.400000000000006" hidden="1" customHeight="1" x14ac:dyDescent="0.25">
      <c r="A283" s="47" t="s">
        <v>350</v>
      </c>
      <c r="B283" s="13" t="s">
        <v>179</v>
      </c>
      <c r="C283" s="76" t="s">
        <v>351</v>
      </c>
      <c r="D283" s="42">
        <v>5613400</v>
      </c>
      <c r="E283" s="107">
        <v>5552013.9400000004</v>
      </c>
      <c r="F283" s="92">
        <f t="shared" si="64"/>
        <v>-61386.05999999959</v>
      </c>
      <c r="G283" s="106">
        <f t="shared" si="65"/>
        <v>0.98906437096946598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99"/>
      <c r="W283" s="3"/>
      <c r="X283" s="3"/>
      <c r="Y283" s="3"/>
      <c r="Z283" s="3"/>
      <c r="AC283" s="5"/>
      <c r="AD283" s="5"/>
      <c r="AE283" s="5"/>
      <c r="AF283" s="5"/>
      <c r="AG283" s="5"/>
      <c r="AH283" s="5"/>
      <c r="AI283" s="3"/>
      <c r="AJ283" s="3"/>
      <c r="AK283" s="3"/>
      <c r="AL283" s="3"/>
      <c r="AM283" s="3"/>
      <c r="AN283" s="3"/>
      <c r="AO283" s="3"/>
      <c r="AP283" s="3"/>
      <c r="AQ283" s="3"/>
      <c r="AR283" s="6"/>
      <c r="AS283" s="6"/>
      <c r="AT283" s="3"/>
      <c r="AU283" s="3"/>
      <c r="AV283" s="3"/>
      <c r="AW283" s="3"/>
      <c r="BM283" s="3"/>
      <c r="BN283" s="3"/>
    </row>
    <row r="284" spans="1:66" s="4" customFormat="1" ht="99.6" customHeight="1" x14ac:dyDescent="0.25">
      <c r="A284" s="47" t="s">
        <v>352</v>
      </c>
      <c r="B284" s="13" t="s">
        <v>3</v>
      </c>
      <c r="C284" s="76" t="s">
        <v>387</v>
      </c>
      <c r="D284" s="42">
        <f>+D285</f>
        <v>103847800</v>
      </c>
      <c r="E284" s="107">
        <f t="shared" ref="E284" si="71">+E285</f>
        <v>103344071.20999999</v>
      </c>
      <c r="F284" s="92">
        <f t="shared" si="64"/>
        <v>-503728.79000000656</v>
      </c>
      <c r="G284" s="106">
        <f t="shared" si="65"/>
        <v>0.99514935521022108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99"/>
      <c r="W284" s="3"/>
      <c r="X284" s="3"/>
      <c r="Y284" s="3"/>
      <c r="Z284" s="3"/>
      <c r="AC284" s="5"/>
      <c r="AD284" s="5"/>
      <c r="AE284" s="5"/>
      <c r="AF284" s="5"/>
      <c r="AG284" s="5"/>
      <c r="AH284" s="5"/>
      <c r="AI284" s="3"/>
      <c r="AJ284" s="3"/>
      <c r="AK284" s="3"/>
      <c r="AL284" s="3"/>
      <c r="AM284" s="3"/>
      <c r="AN284" s="3"/>
      <c r="AO284" s="3"/>
      <c r="AP284" s="3"/>
      <c r="AQ284" s="3"/>
      <c r="AR284" s="6"/>
      <c r="AS284" s="6"/>
      <c r="AT284" s="3"/>
      <c r="AU284" s="3"/>
      <c r="AV284" s="3"/>
      <c r="AW284" s="3"/>
      <c r="BM284" s="3"/>
      <c r="BN284" s="3"/>
    </row>
    <row r="285" spans="1:66" s="4" customFormat="1" ht="95.4" hidden="1" customHeight="1" x14ac:dyDescent="0.25">
      <c r="A285" s="47" t="s">
        <v>353</v>
      </c>
      <c r="B285" s="13" t="s">
        <v>179</v>
      </c>
      <c r="C285" s="76" t="s">
        <v>354</v>
      </c>
      <c r="D285" s="42">
        <f>108504800-4403000-254000</f>
        <v>103847800</v>
      </c>
      <c r="E285" s="107">
        <v>103344071.20999999</v>
      </c>
      <c r="F285" s="92">
        <f t="shared" si="64"/>
        <v>-503728.79000000656</v>
      </c>
      <c r="G285" s="106">
        <f t="shared" si="65"/>
        <v>0.99514935521022108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99"/>
      <c r="W285" s="3"/>
      <c r="X285" s="3"/>
      <c r="Y285" s="3"/>
      <c r="Z285" s="3"/>
      <c r="AC285" s="5"/>
      <c r="AD285" s="5"/>
      <c r="AE285" s="5"/>
      <c r="AF285" s="5"/>
      <c r="AG285" s="5"/>
      <c r="AH285" s="5"/>
      <c r="AI285" s="3"/>
      <c r="AJ285" s="3"/>
      <c r="AK285" s="3"/>
      <c r="AL285" s="3"/>
      <c r="AM285" s="3"/>
      <c r="AN285" s="3"/>
      <c r="AO285" s="3"/>
      <c r="AP285" s="3"/>
      <c r="AQ285" s="3"/>
      <c r="AR285" s="6"/>
      <c r="AS285" s="6"/>
      <c r="AT285" s="3"/>
      <c r="AU285" s="3"/>
      <c r="AV285" s="3"/>
      <c r="AW285" s="3"/>
      <c r="BM285" s="3"/>
      <c r="BN285" s="3"/>
    </row>
    <row r="286" spans="1:66" s="4" customFormat="1" ht="18" customHeight="1" x14ac:dyDescent="0.25">
      <c r="A286" s="47" t="s">
        <v>396</v>
      </c>
      <c r="B286" s="13" t="s">
        <v>3</v>
      </c>
      <c r="C286" s="76" t="s">
        <v>397</v>
      </c>
      <c r="D286" s="42">
        <f>+D287</f>
        <v>2042500</v>
      </c>
      <c r="E286" s="107">
        <f t="shared" ref="E286" si="72">+E287</f>
        <v>2042335</v>
      </c>
      <c r="F286" s="92">
        <f t="shared" si="64"/>
        <v>-165</v>
      </c>
      <c r="G286" s="106">
        <f t="shared" si="65"/>
        <v>0.99991921664626682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99"/>
      <c r="W286" s="3"/>
      <c r="X286" s="3"/>
      <c r="Y286" s="3"/>
      <c r="Z286" s="3"/>
      <c r="AC286" s="5"/>
      <c r="AD286" s="5"/>
      <c r="AE286" s="5"/>
      <c r="AF286" s="5"/>
      <c r="AG286" s="5"/>
      <c r="AH286" s="5"/>
      <c r="AI286" s="3"/>
      <c r="AJ286" s="3"/>
      <c r="AK286" s="3"/>
      <c r="AL286" s="3"/>
      <c r="AM286" s="3"/>
      <c r="AN286" s="3"/>
      <c r="AO286" s="3"/>
      <c r="AP286" s="3"/>
      <c r="AQ286" s="3"/>
      <c r="AR286" s="6"/>
      <c r="AS286" s="6"/>
      <c r="AT286" s="3"/>
      <c r="AU286" s="3"/>
      <c r="AV286" s="3"/>
      <c r="AW286" s="3"/>
      <c r="BM286" s="3"/>
      <c r="BN286" s="3"/>
    </row>
    <row r="287" spans="1:66" s="4" customFormat="1" ht="70.95" customHeight="1" x14ac:dyDescent="0.25">
      <c r="A287" s="47" t="s">
        <v>399</v>
      </c>
      <c r="B287" s="13" t="s">
        <v>179</v>
      </c>
      <c r="C287" s="76" t="s">
        <v>398</v>
      </c>
      <c r="D287" s="42">
        <f>2105500-63000</f>
        <v>2042500</v>
      </c>
      <c r="E287" s="107">
        <v>2042335</v>
      </c>
      <c r="F287" s="92">
        <f t="shared" si="64"/>
        <v>-165</v>
      </c>
      <c r="G287" s="106">
        <f t="shared" si="65"/>
        <v>0.99991921664626682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99"/>
      <c r="W287" s="3"/>
      <c r="X287" s="3"/>
      <c r="Y287" s="3"/>
      <c r="Z287" s="3"/>
      <c r="AC287" s="5"/>
      <c r="AD287" s="5"/>
      <c r="AE287" s="5"/>
      <c r="AF287" s="5"/>
      <c r="AG287" s="5"/>
      <c r="AH287" s="5"/>
      <c r="AI287" s="3"/>
      <c r="AJ287" s="3"/>
      <c r="AK287" s="3"/>
      <c r="AL287" s="3"/>
      <c r="AM287" s="3"/>
      <c r="AN287" s="3"/>
      <c r="AO287" s="3"/>
      <c r="AP287" s="3"/>
      <c r="AQ287" s="3"/>
      <c r="AR287" s="6"/>
      <c r="AS287" s="6"/>
      <c r="AT287" s="3"/>
      <c r="AU287" s="3"/>
      <c r="AV287" s="3"/>
      <c r="AW287" s="3"/>
      <c r="BM287" s="3"/>
      <c r="BN287" s="3"/>
    </row>
    <row r="288" spans="1:66" s="4" customFormat="1" ht="19.2" customHeight="1" x14ac:dyDescent="0.25">
      <c r="A288" s="51" t="s">
        <v>425</v>
      </c>
      <c r="B288" s="13" t="s">
        <v>3</v>
      </c>
      <c r="C288" s="82" t="s">
        <v>473</v>
      </c>
      <c r="D288" s="42">
        <f>+D289</f>
        <v>5906900</v>
      </c>
      <c r="E288" s="107">
        <f t="shared" ref="E288" si="73">+E289</f>
        <v>5908000</v>
      </c>
      <c r="F288" s="92">
        <f t="shared" si="64"/>
        <v>1100</v>
      </c>
      <c r="G288" s="106">
        <f t="shared" si="65"/>
        <v>1.0001862228918723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99"/>
      <c r="W288" s="3"/>
      <c r="X288" s="3"/>
      <c r="Y288" s="3"/>
      <c r="Z288" s="3"/>
      <c r="AC288" s="5"/>
      <c r="AD288" s="5"/>
      <c r="AE288" s="5"/>
      <c r="AF288" s="5"/>
      <c r="AG288" s="5"/>
      <c r="AH288" s="5"/>
      <c r="AI288" s="3"/>
      <c r="AJ288" s="3"/>
      <c r="AK288" s="3"/>
      <c r="AL288" s="3"/>
      <c r="AM288" s="3"/>
      <c r="AN288" s="3"/>
      <c r="AO288" s="3"/>
      <c r="AP288" s="3"/>
      <c r="AQ288" s="3"/>
      <c r="AR288" s="6"/>
      <c r="AS288" s="6"/>
      <c r="AT288" s="3"/>
      <c r="AU288" s="3"/>
      <c r="AV288" s="3"/>
      <c r="AW288" s="3"/>
      <c r="BM288" s="3"/>
      <c r="BN288" s="3"/>
    </row>
    <row r="289" spans="1:66" s="4" customFormat="1" ht="29.4" hidden="1" customHeight="1" x14ac:dyDescent="0.25">
      <c r="A289" s="51" t="s">
        <v>426</v>
      </c>
      <c r="B289" s="13" t="s">
        <v>3</v>
      </c>
      <c r="C289" s="82" t="s">
        <v>427</v>
      </c>
      <c r="D289" s="42">
        <f>+D290</f>
        <v>5906900</v>
      </c>
      <c r="E289" s="107">
        <f t="shared" ref="E289" si="74">+E290</f>
        <v>5908000</v>
      </c>
      <c r="F289" s="92">
        <f t="shared" si="64"/>
        <v>1100</v>
      </c>
      <c r="G289" s="106">
        <f t="shared" si="65"/>
        <v>1.0001862228918723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99"/>
      <c r="W289" s="3"/>
      <c r="X289" s="3"/>
      <c r="Y289" s="3"/>
      <c r="Z289" s="3"/>
      <c r="AC289" s="5"/>
      <c r="AD289" s="5"/>
      <c r="AE289" s="5"/>
      <c r="AF289" s="5"/>
      <c r="AG289" s="5"/>
      <c r="AH289" s="5"/>
      <c r="AI289" s="3"/>
      <c r="AJ289" s="3"/>
      <c r="AK289" s="3"/>
      <c r="AL289" s="3"/>
      <c r="AM289" s="3"/>
      <c r="AN289" s="3"/>
      <c r="AO289" s="3"/>
      <c r="AP289" s="3"/>
      <c r="AQ289" s="3"/>
      <c r="AR289" s="6"/>
      <c r="AS289" s="6"/>
      <c r="AT289" s="3"/>
      <c r="AU289" s="3"/>
      <c r="AV289" s="3"/>
      <c r="AW289" s="3"/>
      <c r="BM289" s="3"/>
      <c r="BN289" s="3"/>
    </row>
    <row r="290" spans="1:66" s="4" customFormat="1" ht="30" hidden="1" customHeight="1" x14ac:dyDescent="0.25">
      <c r="A290" s="51" t="s">
        <v>426</v>
      </c>
      <c r="B290" s="13" t="s">
        <v>153</v>
      </c>
      <c r="C290" s="82" t="s">
        <v>428</v>
      </c>
      <c r="D290" s="42">
        <f>5505500+100000+214000+17000+70400</f>
        <v>5906900</v>
      </c>
      <c r="E290" s="107">
        <v>5908000</v>
      </c>
      <c r="F290" s="92">
        <f t="shared" si="64"/>
        <v>1100</v>
      </c>
      <c r="G290" s="106">
        <f t="shared" si="65"/>
        <v>1.0001862228918723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99"/>
      <c r="W290" s="3"/>
      <c r="X290" s="3"/>
      <c r="Y290" s="3"/>
      <c r="Z290" s="3"/>
      <c r="AC290" s="5"/>
      <c r="AD290" s="5"/>
      <c r="AE290" s="5"/>
      <c r="AF290" s="5"/>
      <c r="AG290" s="5"/>
      <c r="AH290" s="5"/>
      <c r="AI290" s="3"/>
      <c r="AJ290" s="3"/>
      <c r="AK290" s="3"/>
      <c r="AL290" s="3"/>
      <c r="AM290" s="3"/>
      <c r="AN290" s="3"/>
      <c r="AO290" s="3"/>
      <c r="AP290" s="3"/>
      <c r="AQ290" s="3"/>
      <c r="AR290" s="6"/>
      <c r="AS290" s="6"/>
      <c r="AT290" s="3"/>
      <c r="AU290" s="3"/>
      <c r="AV290" s="3"/>
      <c r="AW290" s="3"/>
      <c r="BM290" s="3"/>
      <c r="BN290" s="3"/>
    </row>
    <row r="291" spans="1:66" s="4" customFormat="1" ht="43.95" customHeight="1" x14ac:dyDescent="0.25">
      <c r="A291" s="51" t="s">
        <v>365</v>
      </c>
      <c r="B291" s="13" t="s">
        <v>3</v>
      </c>
      <c r="C291" s="82" t="s">
        <v>393</v>
      </c>
      <c r="D291" s="42">
        <f>+D292</f>
        <v>134587.44</v>
      </c>
      <c r="E291" s="107">
        <f t="shared" ref="E291:E293" si="75">+E292</f>
        <v>134784.75</v>
      </c>
      <c r="F291" s="92">
        <f t="shared" si="64"/>
        <v>197.30999999999767</v>
      </c>
      <c r="G291" s="106">
        <f t="shared" si="65"/>
        <v>1.0014660357608407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99"/>
      <c r="W291" s="3"/>
      <c r="X291" s="3"/>
      <c r="Y291" s="3"/>
      <c r="Z291" s="3"/>
      <c r="AC291" s="5"/>
      <c r="AD291" s="5"/>
      <c r="AE291" s="5"/>
      <c r="AF291" s="5"/>
      <c r="AG291" s="5"/>
      <c r="AH291" s="5"/>
      <c r="AI291" s="3"/>
      <c r="AJ291" s="3"/>
      <c r="AK291" s="3"/>
      <c r="AL291" s="3"/>
      <c r="AM291" s="3"/>
      <c r="AN291" s="3"/>
      <c r="AO291" s="3"/>
      <c r="AP291" s="3"/>
      <c r="AQ291" s="3"/>
      <c r="AR291" s="6"/>
      <c r="AS291" s="6"/>
      <c r="AT291" s="3"/>
      <c r="AU291" s="3"/>
      <c r="AV291" s="3"/>
      <c r="AW291" s="3"/>
      <c r="BM291" s="3"/>
      <c r="BN291" s="3"/>
    </row>
    <row r="292" spans="1:66" s="4" customFormat="1" ht="69.599999999999994" hidden="1" customHeight="1" x14ac:dyDescent="0.25">
      <c r="A292" s="51" t="s">
        <v>366</v>
      </c>
      <c r="B292" s="13" t="s">
        <v>3</v>
      </c>
      <c r="C292" s="82" t="s">
        <v>394</v>
      </c>
      <c r="D292" s="42">
        <f>+D293</f>
        <v>134587.44</v>
      </c>
      <c r="E292" s="107">
        <f t="shared" si="75"/>
        <v>134784.75</v>
      </c>
      <c r="F292" s="92">
        <f t="shared" si="64"/>
        <v>197.30999999999767</v>
      </c>
      <c r="G292" s="106">
        <f t="shared" si="65"/>
        <v>1.0014660357608407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99"/>
      <c r="W292" s="3"/>
      <c r="X292" s="3"/>
      <c r="Y292" s="3"/>
      <c r="Z292" s="3"/>
      <c r="AC292" s="5"/>
      <c r="AD292" s="5"/>
      <c r="AE292" s="5"/>
      <c r="AF292" s="5"/>
      <c r="AG292" s="5"/>
      <c r="AH292" s="5"/>
      <c r="AI292" s="3"/>
      <c r="AJ292" s="3"/>
      <c r="AK292" s="3"/>
      <c r="AL292" s="3"/>
      <c r="AM292" s="3"/>
      <c r="AN292" s="3"/>
      <c r="AO292" s="3"/>
      <c r="AP292" s="3"/>
      <c r="AQ292" s="3"/>
      <c r="AR292" s="6"/>
      <c r="AS292" s="6"/>
      <c r="AT292" s="3"/>
      <c r="AU292" s="3"/>
      <c r="AV292" s="3"/>
      <c r="AW292" s="3"/>
      <c r="BM292" s="3"/>
      <c r="BN292" s="3"/>
    </row>
    <row r="293" spans="1:66" s="4" customFormat="1" ht="70.95" hidden="1" customHeight="1" x14ac:dyDescent="0.25">
      <c r="A293" s="51" t="s">
        <v>367</v>
      </c>
      <c r="B293" s="13" t="s">
        <v>3</v>
      </c>
      <c r="C293" s="82" t="s">
        <v>368</v>
      </c>
      <c r="D293" s="42">
        <f>+D294</f>
        <v>134587.44</v>
      </c>
      <c r="E293" s="107">
        <f t="shared" si="75"/>
        <v>134784.75</v>
      </c>
      <c r="F293" s="92">
        <f t="shared" si="64"/>
        <v>197.30999999999767</v>
      </c>
      <c r="G293" s="106">
        <f t="shared" si="65"/>
        <v>1.0014660357608407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99"/>
      <c r="W293" s="3"/>
      <c r="X293" s="3"/>
      <c r="Y293" s="3"/>
      <c r="Z293" s="3"/>
      <c r="AC293" s="5"/>
      <c r="AD293" s="5"/>
      <c r="AE293" s="5"/>
      <c r="AF293" s="5"/>
      <c r="AG293" s="5"/>
      <c r="AH293" s="5"/>
      <c r="AI293" s="3"/>
      <c r="AJ293" s="3"/>
      <c r="AK293" s="3"/>
      <c r="AL293" s="3"/>
      <c r="AM293" s="3"/>
      <c r="AN293" s="3"/>
      <c r="AO293" s="3"/>
      <c r="AP293" s="3"/>
      <c r="AQ293" s="3"/>
      <c r="AR293" s="6"/>
      <c r="AS293" s="6"/>
      <c r="AT293" s="3"/>
      <c r="AU293" s="3"/>
      <c r="AV293" s="3"/>
      <c r="AW293" s="3"/>
      <c r="BM293" s="3"/>
      <c r="BN293" s="3"/>
    </row>
    <row r="294" spans="1:66" s="4" customFormat="1" ht="27" hidden="1" customHeight="1" x14ac:dyDescent="0.25">
      <c r="A294" s="51" t="s">
        <v>369</v>
      </c>
      <c r="B294" s="13" t="s">
        <v>3</v>
      </c>
      <c r="C294" s="82" t="s">
        <v>370</v>
      </c>
      <c r="D294" s="42">
        <f>+D295+D296</f>
        <v>134587.44</v>
      </c>
      <c r="E294" s="107">
        <f t="shared" ref="E294" si="76">+E295+E296</f>
        <v>134784.75</v>
      </c>
      <c r="F294" s="92">
        <f t="shared" si="64"/>
        <v>197.30999999999767</v>
      </c>
      <c r="G294" s="106">
        <f t="shared" si="65"/>
        <v>1.0014660357608407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99"/>
      <c r="W294" s="3"/>
      <c r="X294" s="3"/>
      <c r="Y294" s="3"/>
      <c r="Z294" s="3"/>
      <c r="AC294" s="5"/>
      <c r="AD294" s="5"/>
      <c r="AE294" s="5"/>
      <c r="AF294" s="5"/>
      <c r="AG294" s="5"/>
      <c r="AH294" s="5"/>
      <c r="AI294" s="3"/>
      <c r="AJ294" s="3"/>
      <c r="AK294" s="3"/>
      <c r="AL294" s="3"/>
      <c r="AM294" s="3"/>
      <c r="AN294" s="3"/>
      <c r="AO294" s="3"/>
      <c r="AP294" s="3"/>
      <c r="AQ294" s="3"/>
      <c r="AR294" s="6"/>
      <c r="AS294" s="6"/>
      <c r="AT294" s="3"/>
      <c r="AU294" s="3"/>
      <c r="AV294" s="3"/>
      <c r="AW294" s="3"/>
      <c r="BM294" s="3"/>
      <c r="BN294" s="3"/>
    </row>
    <row r="295" spans="1:66" s="4" customFormat="1" ht="28.2" hidden="1" customHeight="1" x14ac:dyDescent="0.25">
      <c r="A295" s="51" t="s">
        <v>371</v>
      </c>
      <c r="B295" s="13" t="s">
        <v>245</v>
      </c>
      <c r="C295" s="82" t="s">
        <v>372</v>
      </c>
      <c r="D295" s="71">
        <v>132345.60000000001</v>
      </c>
      <c r="E295" s="107">
        <v>132345.60000000001</v>
      </c>
      <c r="F295" s="92">
        <f t="shared" si="64"/>
        <v>0</v>
      </c>
      <c r="G295" s="106">
        <f t="shared" si="65"/>
        <v>1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99"/>
      <c r="W295" s="3"/>
      <c r="X295" s="3"/>
      <c r="Y295" s="3"/>
      <c r="Z295" s="3"/>
      <c r="AC295" s="5"/>
      <c r="AD295" s="5"/>
      <c r="AE295" s="5"/>
      <c r="AF295" s="5"/>
      <c r="AG295" s="5"/>
      <c r="AH295" s="5"/>
      <c r="AI295" s="3"/>
      <c r="AJ295" s="3"/>
      <c r="AK295" s="3"/>
      <c r="AL295" s="3"/>
      <c r="AM295" s="3"/>
      <c r="AN295" s="3"/>
      <c r="AO295" s="3"/>
      <c r="AP295" s="3"/>
      <c r="AQ295" s="3"/>
      <c r="AR295" s="6"/>
      <c r="AS295" s="6"/>
      <c r="AT295" s="3"/>
      <c r="AU295" s="3"/>
      <c r="AV295" s="3"/>
      <c r="AW295" s="3"/>
      <c r="BM295" s="3"/>
      <c r="BN295" s="3"/>
    </row>
    <row r="296" spans="1:66" s="4" customFormat="1" ht="28.2" hidden="1" customHeight="1" x14ac:dyDescent="0.25">
      <c r="A296" s="51" t="s">
        <v>371</v>
      </c>
      <c r="B296" s="13" t="s">
        <v>153</v>
      </c>
      <c r="C296" s="82" t="s">
        <v>372</v>
      </c>
      <c r="D296" s="42">
        <f>74.09+1378.12+394.88+394.75</f>
        <v>2241.8399999999997</v>
      </c>
      <c r="E296" s="107">
        <v>2439.15</v>
      </c>
      <c r="F296" s="92">
        <f t="shared" si="64"/>
        <v>197.3100000000004</v>
      </c>
      <c r="G296" s="106">
        <f t="shared" si="65"/>
        <v>1.0880125254255435</v>
      </c>
      <c r="H296" s="3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99"/>
      <c r="W296" s="3"/>
      <c r="X296" s="3"/>
      <c r="Y296" s="3"/>
      <c r="Z296" s="3"/>
      <c r="AC296" s="5"/>
      <c r="AD296" s="5"/>
      <c r="AE296" s="5"/>
      <c r="AF296" s="5"/>
      <c r="AG296" s="5"/>
      <c r="AH296" s="5"/>
      <c r="AI296" s="3"/>
      <c r="AJ296" s="3"/>
      <c r="AK296" s="3"/>
      <c r="AL296" s="3"/>
      <c r="AM296" s="3"/>
      <c r="AN296" s="3"/>
      <c r="AO296" s="3"/>
      <c r="AP296" s="3"/>
      <c r="AQ296" s="3"/>
      <c r="AR296" s="6"/>
      <c r="AS296" s="6"/>
      <c r="AT296" s="3"/>
      <c r="AU296" s="3"/>
      <c r="AV296" s="3"/>
      <c r="AW296" s="3"/>
      <c r="BM296" s="3"/>
      <c r="BN296" s="3"/>
    </row>
    <row r="297" spans="1:66" s="4" customFormat="1" ht="31.95" customHeight="1" x14ac:dyDescent="0.25">
      <c r="A297" s="52" t="s">
        <v>373</v>
      </c>
      <c r="B297" s="13" t="s">
        <v>3</v>
      </c>
      <c r="C297" s="90" t="s">
        <v>395</v>
      </c>
      <c r="D297" s="42">
        <f>+D298</f>
        <v>-116604.22</v>
      </c>
      <c r="E297" s="107">
        <f t="shared" ref="E297" si="77">+E298</f>
        <v>-116801.53</v>
      </c>
      <c r="F297" s="92">
        <f t="shared" si="64"/>
        <v>-197.30999999999767</v>
      </c>
      <c r="G297" s="106">
        <f t="shared" si="65"/>
        <v>1.0016921342983984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99"/>
      <c r="W297" s="3"/>
      <c r="X297" s="3"/>
      <c r="Y297" s="3"/>
      <c r="Z297" s="3"/>
      <c r="AC297" s="5"/>
      <c r="AD297" s="5"/>
      <c r="AE297" s="5"/>
      <c r="AF297" s="5"/>
      <c r="AG297" s="5"/>
      <c r="AH297" s="5"/>
      <c r="AI297" s="3"/>
      <c r="AJ297" s="3"/>
      <c r="AK297" s="3"/>
      <c r="AL297" s="3"/>
      <c r="AM297" s="3"/>
      <c r="AN297" s="3"/>
      <c r="AO297" s="3"/>
      <c r="AP297" s="3"/>
      <c r="AQ297" s="3"/>
      <c r="AR297" s="6"/>
      <c r="AS297" s="6"/>
      <c r="AT297" s="3"/>
      <c r="AU297" s="3"/>
      <c r="AV297" s="3"/>
      <c r="AW297" s="3"/>
      <c r="BM297" s="3"/>
      <c r="BN297" s="3"/>
    </row>
    <row r="298" spans="1:66" s="4" customFormat="1" ht="46.95" hidden="1" customHeight="1" x14ac:dyDescent="0.25">
      <c r="A298" s="52" t="s">
        <v>374</v>
      </c>
      <c r="B298" s="13" t="s">
        <v>3</v>
      </c>
      <c r="C298" s="90" t="s">
        <v>519</v>
      </c>
      <c r="D298" s="42">
        <f>+D299+D301+D302+D300</f>
        <v>-116604.22</v>
      </c>
      <c r="E298" s="42">
        <f>+E299+E301+E302+E300</f>
        <v>-116801.53</v>
      </c>
      <c r="F298" s="92">
        <f t="shared" si="64"/>
        <v>-197.30999999999767</v>
      </c>
      <c r="G298" s="106">
        <f t="shared" si="65"/>
        <v>1.0016921342983984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99"/>
      <c r="W298" s="3"/>
      <c r="X298" s="3"/>
      <c r="Y298" s="3"/>
      <c r="Z298" s="3"/>
      <c r="AC298" s="5"/>
      <c r="AD298" s="5"/>
      <c r="AE298" s="5"/>
      <c r="AF298" s="5"/>
      <c r="AG298" s="5"/>
      <c r="AH298" s="5"/>
      <c r="AI298" s="3"/>
      <c r="AJ298" s="3"/>
      <c r="AK298" s="3"/>
      <c r="AL298" s="3"/>
      <c r="AM298" s="3"/>
      <c r="AN298" s="3"/>
      <c r="AO298" s="3"/>
      <c r="AP298" s="3"/>
      <c r="AQ298" s="3"/>
      <c r="AR298" s="6"/>
      <c r="AS298" s="6"/>
      <c r="AT298" s="3"/>
      <c r="AU298" s="3"/>
      <c r="AV298" s="3"/>
      <c r="AW298" s="3"/>
      <c r="BM298" s="3"/>
      <c r="BN298" s="3"/>
    </row>
    <row r="299" spans="1:66" s="4" customFormat="1" ht="43.2" hidden="1" customHeight="1" x14ac:dyDescent="0.25">
      <c r="A299" s="69" t="s">
        <v>375</v>
      </c>
      <c r="B299" s="13" t="s">
        <v>245</v>
      </c>
      <c r="C299" s="78" t="s">
        <v>376</v>
      </c>
      <c r="D299" s="42">
        <v>-85045.28</v>
      </c>
      <c r="E299" s="107">
        <v>-85045.28</v>
      </c>
      <c r="F299" s="92">
        <f t="shared" si="64"/>
        <v>0</v>
      </c>
      <c r="G299" s="106">
        <f t="shared" si="65"/>
        <v>1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99"/>
      <c r="W299" s="3"/>
      <c r="X299" s="3"/>
      <c r="Y299" s="3"/>
      <c r="Z299" s="3"/>
      <c r="AC299" s="5"/>
      <c r="AD299" s="5"/>
      <c r="AE299" s="5"/>
      <c r="AF299" s="5"/>
      <c r="AG299" s="5"/>
      <c r="AH299" s="5"/>
      <c r="AI299" s="3"/>
      <c r="AJ299" s="3"/>
      <c r="AK299" s="3"/>
      <c r="AL299" s="3"/>
      <c r="AM299" s="3"/>
      <c r="AN299" s="3"/>
      <c r="AO299" s="3"/>
      <c r="AP299" s="3"/>
      <c r="AQ299" s="3"/>
      <c r="AR299" s="6"/>
      <c r="AS299" s="6"/>
      <c r="AT299" s="3"/>
      <c r="AU299" s="3"/>
      <c r="AV299" s="3"/>
      <c r="AW299" s="3"/>
      <c r="BM299" s="3"/>
      <c r="BN299" s="3"/>
    </row>
    <row r="300" spans="1:66" s="4" customFormat="1" ht="55.95" hidden="1" customHeight="1" x14ac:dyDescent="0.25">
      <c r="A300" s="69" t="s">
        <v>379</v>
      </c>
      <c r="B300" s="13" t="s">
        <v>153</v>
      </c>
      <c r="C300" s="78" t="s">
        <v>380</v>
      </c>
      <c r="D300" s="42">
        <v>-1041.8</v>
      </c>
      <c r="E300" s="107">
        <v>-1041.8</v>
      </c>
      <c r="F300" s="92">
        <f t="shared" si="64"/>
        <v>0</v>
      </c>
      <c r="G300" s="106">
        <f t="shared" si="65"/>
        <v>1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99"/>
      <c r="W300" s="3"/>
      <c r="X300" s="3"/>
      <c r="Y300" s="3"/>
      <c r="Z300" s="3"/>
      <c r="AC300" s="5"/>
      <c r="AD300" s="5"/>
      <c r="AE300" s="5"/>
      <c r="AF300" s="5"/>
      <c r="AG300" s="5"/>
      <c r="AH300" s="5"/>
      <c r="AI300" s="3"/>
      <c r="AJ300" s="3"/>
      <c r="AK300" s="3"/>
      <c r="AL300" s="3"/>
      <c r="AM300" s="3"/>
      <c r="AN300" s="3"/>
      <c r="AO300" s="3"/>
      <c r="AP300" s="3"/>
      <c r="AQ300" s="3"/>
      <c r="AR300" s="6"/>
      <c r="AS300" s="6"/>
      <c r="AT300" s="3"/>
      <c r="AU300" s="3"/>
      <c r="AV300" s="3"/>
      <c r="AW300" s="3"/>
      <c r="BM300" s="3"/>
      <c r="BN300" s="3"/>
    </row>
    <row r="301" spans="1:66" s="4" customFormat="1" ht="43.95" hidden="1" customHeight="1" x14ac:dyDescent="0.25">
      <c r="A301" s="70" t="s">
        <v>377</v>
      </c>
      <c r="B301" s="13" t="s">
        <v>179</v>
      </c>
      <c r="C301" s="91" t="s">
        <v>378</v>
      </c>
      <c r="D301" s="42">
        <v>-1.5</v>
      </c>
      <c r="E301" s="107">
        <v>-1.5</v>
      </c>
      <c r="F301" s="92">
        <f t="shared" si="64"/>
        <v>0</v>
      </c>
      <c r="G301" s="106">
        <f t="shared" si="65"/>
        <v>1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99"/>
      <c r="W301" s="3"/>
      <c r="X301" s="3"/>
      <c r="Y301" s="3"/>
      <c r="Z301" s="3"/>
      <c r="AC301" s="5"/>
      <c r="AD301" s="5"/>
      <c r="AE301" s="5"/>
      <c r="AF301" s="5"/>
      <c r="AG301" s="5"/>
      <c r="AH301" s="5"/>
      <c r="AI301" s="3"/>
      <c r="AJ301" s="3"/>
      <c r="AK301" s="3"/>
      <c r="AL301" s="3"/>
      <c r="AM301" s="3"/>
      <c r="AN301" s="3"/>
      <c r="AO301" s="3"/>
      <c r="AP301" s="3"/>
      <c r="AQ301" s="3"/>
      <c r="AR301" s="6"/>
      <c r="AS301" s="6"/>
      <c r="AT301" s="3"/>
      <c r="AU301" s="3"/>
      <c r="AV301" s="3"/>
      <c r="AW301" s="3"/>
      <c r="BM301" s="3"/>
      <c r="BN301" s="3"/>
    </row>
    <row r="302" spans="1:66" s="4" customFormat="1" ht="44.4" hidden="1" customHeight="1" x14ac:dyDescent="0.25">
      <c r="A302" s="70" t="s">
        <v>377</v>
      </c>
      <c r="B302" s="13" t="s">
        <v>153</v>
      </c>
      <c r="C302" s="91" t="s">
        <v>378</v>
      </c>
      <c r="D302" s="42">
        <f>-74.09-28273.8-1378.12-394.88-394.75</f>
        <v>-30515.64</v>
      </c>
      <c r="E302" s="107">
        <v>-30712.95</v>
      </c>
      <c r="F302" s="92">
        <f t="shared" si="64"/>
        <v>-197.31000000000131</v>
      </c>
      <c r="G302" s="106">
        <f t="shared" si="65"/>
        <v>1.0064658647172402</v>
      </c>
      <c r="H302" s="3"/>
      <c r="I302" s="20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99"/>
      <c r="W302" s="3"/>
      <c r="X302" s="3"/>
      <c r="Y302" s="3"/>
      <c r="Z302" s="3"/>
      <c r="AC302" s="5"/>
      <c r="AD302" s="5"/>
      <c r="AE302" s="5"/>
      <c r="AF302" s="5"/>
      <c r="AG302" s="5"/>
      <c r="AH302" s="5"/>
      <c r="AI302" s="3"/>
      <c r="AJ302" s="3"/>
      <c r="AK302" s="3"/>
      <c r="AL302" s="3"/>
      <c r="AM302" s="3"/>
      <c r="AN302" s="3"/>
      <c r="AO302" s="3"/>
      <c r="AP302" s="3"/>
      <c r="AQ302" s="3"/>
      <c r="AR302" s="6"/>
      <c r="AS302" s="6"/>
      <c r="AT302" s="3"/>
      <c r="AU302" s="3"/>
      <c r="AV302" s="3"/>
      <c r="AW302" s="3"/>
      <c r="BM302" s="3"/>
      <c r="BN302" s="3"/>
    </row>
    <row r="303" spans="1:66" s="6" customFormat="1" ht="16.2" customHeight="1" x14ac:dyDescent="0.25">
      <c r="A303" s="49" t="s">
        <v>194</v>
      </c>
      <c r="B303" s="13"/>
      <c r="C303" s="76"/>
      <c r="D303" s="41">
        <f>+D8+D225</f>
        <v>5109194111.2200003</v>
      </c>
      <c r="E303" s="92">
        <f>+E8+E225</f>
        <v>5039417163.6499996</v>
      </c>
      <c r="F303" s="92">
        <f t="shared" si="64"/>
        <v>-69776947.570000648</v>
      </c>
      <c r="G303" s="106">
        <f t="shared" si="65"/>
        <v>0.98634286620334743</v>
      </c>
      <c r="V303" s="34"/>
      <c r="AC303" s="5"/>
      <c r="AD303" s="35"/>
      <c r="AE303" s="5"/>
      <c r="AF303" s="5"/>
      <c r="AG303" s="5"/>
      <c r="AH303" s="5"/>
    </row>
    <row r="304" spans="1:66" x14ac:dyDescent="0.25">
      <c r="B304" s="36"/>
      <c r="D304" s="93"/>
      <c r="E304" s="36"/>
      <c r="F304" s="36"/>
    </row>
    <row r="305" spans="1:11" x14ac:dyDescent="0.25">
      <c r="B305" s="36"/>
      <c r="D305" s="94"/>
      <c r="E305" s="125"/>
      <c r="F305" s="125"/>
    </row>
    <row r="306" spans="1:11" ht="17.399999999999999" x14ac:dyDescent="0.3">
      <c r="A306" s="60"/>
      <c r="B306" s="36"/>
      <c r="D306" s="146"/>
      <c r="E306" s="146"/>
      <c r="F306" s="101"/>
      <c r="J306" s="140"/>
      <c r="K306" s="140"/>
    </row>
    <row r="307" spans="1:11" ht="17.399999999999999" x14ac:dyDescent="0.3">
      <c r="A307" s="147" t="s">
        <v>195</v>
      </c>
      <c r="B307" s="147"/>
      <c r="C307" s="39"/>
      <c r="D307" s="148" t="s">
        <v>474</v>
      </c>
      <c r="E307" s="148"/>
      <c r="F307" s="148"/>
      <c r="G307" s="148"/>
    </row>
    <row r="308" spans="1:11" ht="17.399999999999999" x14ac:dyDescent="0.3">
      <c r="A308" s="102"/>
      <c r="B308" s="102"/>
      <c r="C308" s="39"/>
      <c r="D308" s="95"/>
      <c r="E308" s="40"/>
      <c r="F308" s="40"/>
    </row>
    <row r="309" spans="1:11" ht="17.399999999999999" x14ac:dyDescent="0.3">
      <c r="A309" s="61"/>
      <c r="B309" s="40"/>
      <c r="C309" s="53"/>
      <c r="D309" s="95"/>
      <c r="E309" s="40"/>
      <c r="F309" s="40"/>
      <c r="J309" s="140"/>
      <c r="K309" s="140"/>
    </row>
    <row r="310" spans="1:11" ht="17.399999999999999" x14ac:dyDescent="0.3">
      <c r="A310" s="141"/>
      <c r="B310" s="141"/>
      <c r="C310" s="53"/>
      <c r="D310" s="142"/>
      <c r="E310" s="142"/>
      <c r="F310" s="142"/>
      <c r="G310" s="142"/>
    </row>
  </sheetData>
  <mergeCells count="25">
    <mergeCell ref="J309:K309"/>
    <mergeCell ref="A310:B310"/>
    <mergeCell ref="D310:G310"/>
    <mergeCell ref="AY267:BD267"/>
    <mergeCell ref="AZ268:BE268"/>
    <mergeCell ref="AY270:BD270"/>
    <mergeCell ref="D306:E306"/>
    <mergeCell ref="J306:K306"/>
    <mergeCell ref="A307:B307"/>
    <mergeCell ref="D307:G307"/>
    <mergeCell ref="F1:G2"/>
    <mergeCell ref="AR112:AR118"/>
    <mergeCell ref="BK1:BL2"/>
    <mergeCell ref="A3:G3"/>
    <mergeCell ref="A5:A6"/>
    <mergeCell ref="D5:D6"/>
    <mergeCell ref="E5:E6"/>
    <mergeCell ref="G5:G6"/>
    <mergeCell ref="T8:V8"/>
    <mergeCell ref="T10:V10"/>
    <mergeCell ref="AM28:AM36"/>
    <mergeCell ref="L112:L118"/>
    <mergeCell ref="AM112:AM116"/>
    <mergeCell ref="F5:F6"/>
    <mergeCell ref="C5:C6"/>
  </mergeCells>
  <pageMargins left="1.1811023622047245" right="0.39370078740157483" top="0.59055118110236227" bottom="0.78740157480314965" header="0.31496062992125984" footer="0.31496062992125984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25г.</vt:lpstr>
      <vt:lpstr>'Исполнение 25г.'!Заголовки_для_печати</vt:lpstr>
      <vt:lpstr>'Исполнение 25г.'!Область_печати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2026-03-18T05:56:41Z</dcterms:modified>
</cp:coreProperties>
</file>